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Ta_delovni_zvezek" defaultThemeVersion="166925"/>
  <mc:AlternateContent xmlns:mc="http://schemas.openxmlformats.org/markup-compatibility/2006">
    <mc:Choice Requires="x15">
      <x15ac:absPath xmlns:x15ac="http://schemas.microsoft.com/office/spreadsheetml/2010/11/ac" url="D:\000 - INVESTICIJE - ELEKTROMONTAŽNA DELA\02 - čistopis za objavo\Priloga E\"/>
    </mc:Choice>
  </mc:AlternateContent>
  <xr:revisionPtr revIDLastSave="0" documentId="8_{886171F8-C8C0-4C8F-8BD7-A40C65F910D8}" xr6:coauthVersionLast="36" xr6:coauthVersionMax="36" xr10:uidLastSave="{00000000-0000-0000-0000-000000000000}"/>
  <bookViews>
    <workbookView xWindow="1860" yWindow="0" windowWidth="38400" windowHeight="17625" activeTab="1" xr2:uid="{CE7F3CB3-6563-4DD3-8A60-06DEDC5662C4}"/>
  </bookViews>
  <sheets>
    <sheet name="5. Rekapitulacija" sheetId="10" r:id="rId1"/>
    <sheet name="5. Tehnični pogoji" sheetId="9" r:id="rId2"/>
    <sheet name="5.1 SN KB ŠTURMOVCI" sheetId="8" r:id="rId3"/>
    <sheet name="5.2 NN KB ŠTURMOVCI" sheetId="15" r:id="rId4"/>
    <sheet name="5.3 NNO KOZMINCI 2" sheetId="13" r:id="rId5"/>
  </sheets>
  <definedNames>
    <definedName name="_xlnm._FilterDatabase" localSheetId="0" hidden="1">'5. Rekapitulacija'!$A$2:$I$6</definedName>
    <definedName name="_xlnm._FilterDatabase" localSheetId="1" hidden="1">'5. Tehnični pogoji'!$A$2:$I$10</definedName>
    <definedName name="_xlnm.Print_Area" localSheetId="0">'5. Rekapitulacija'!$B$1:$I$20</definedName>
    <definedName name="_xlnm.Print_Area" localSheetId="1">'5. Tehnični pogoji'!$B$1:$I$17</definedName>
    <definedName name="_xlnm.Print_Area" localSheetId="2">'5.1 SN KB ŠTURMOVCI'!$A$1:$F$110</definedName>
    <definedName name="_xlnm.Print_Area" localSheetId="3">'5.2 NN KB ŠTURMOVCI'!$A$1:$F$128</definedName>
    <definedName name="_xlnm.Print_Area" localSheetId="4">'5.3 NNO KOZMINCI 2'!$A$1:$F$124</definedName>
    <definedName name="_xlnm.Print_Titles" localSheetId="1">'5. Tehnični pogoji'!$7:$7</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35" i="13" l="1"/>
  <c r="F33" i="13"/>
  <c r="F85" i="8"/>
  <c r="F77" i="8"/>
  <c r="F112" i="15" l="1"/>
  <c r="F118" i="15"/>
  <c r="F116" i="15"/>
  <c r="F114" i="15"/>
  <c r="F108" i="15"/>
  <c r="F103" i="15"/>
  <c r="F101" i="15"/>
  <c r="F99" i="15"/>
  <c r="F97" i="15"/>
  <c r="F95" i="15"/>
  <c r="F93" i="15"/>
  <c r="F91" i="15"/>
  <c r="F87" i="15"/>
  <c r="F85" i="15"/>
  <c r="F83" i="15"/>
  <c r="F81" i="15"/>
  <c r="F79" i="15"/>
  <c r="F77" i="15"/>
  <c r="F75" i="15"/>
  <c r="F73" i="15"/>
  <c r="F71" i="15"/>
  <c r="F69" i="15"/>
  <c r="F67" i="15"/>
  <c r="F65" i="15"/>
  <c r="F63" i="15"/>
  <c r="F61" i="15"/>
  <c r="F59" i="15"/>
  <c r="F57" i="15"/>
  <c r="F55" i="15"/>
  <c r="F53" i="15"/>
  <c r="F51" i="15"/>
  <c r="F49" i="15"/>
  <c r="F45" i="15"/>
  <c r="F43" i="15"/>
  <c r="F41" i="15"/>
  <c r="F39" i="15"/>
  <c r="F37" i="15"/>
  <c r="F35" i="15"/>
  <c r="F33" i="15"/>
  <c r="F31" i="15"/>
  <c r="F29" i="15"/>
  <c r="F27" i="15"/>
  <c r="F25" i="15"/>
  <c r="F23" i="15"/>
  <c r="F21" i="15"/>
  <c r="F19" i="15"/>
  <c r="F17" i="15"/>
  <c r="F15" i="15"/>
  <c r="F13" i="15"/>
  <c r="F9" i="15"/>
  <c r="F7" i="15"/>
  <c r="F122" i="15" l="1"/>
  <c r="I10" i="10" s="1"/>
  <c r="F101" i="8"/>
  <c r="F99" i="8"/>
  <c r="F97" i="8"/>
  <c r="F95" i="8"/>
  <c r="F93" i="8"/>
  <c r="F89" i="8"/>
  <c r="F81" i="8"/>
  <c r="F75" i="8"/>
  <c r="F73" i="8"/>
  <c r="F71" i="8"/>
  <c r="F79" i="8"/>
  <c r="F69" i="8"/>
  <c r="F67" i="8"/>
  <c r="F65" i="8"/>
  <c r="F63" i="8"/>
  <c r="F61" i="8"/>
  <c r="F59" i="8"/>
  <c r="F57" i="8"/>
  <c r="F53" i="8"/>
  <c r="F51" i="8"/>
  <c r="F49" i="8"/>
  <c r="F47" i="8"/>
  <c r="F45" i="8"/>
  <c r="F43" i="8"/>
  <c r="F41" i="8"/>
  <c r="F39" i="8"/>
  <c r="F37" i="8"/>
  <c r="F35" i="8"/>
  <c r="F33" i="8"/>
  <c r="F31" i="8"/>
  <c r="F29" i="8"/>
  <c r="F27" i="8"/>
  <c r="F25" i="8"/>
  <c r="F23" i="8"/>
  <c r="F21" i="8"/>
  <c r="F19" i="8"/>
  <c r="F17" i="8"/>
  <c r="F15" i="8"/>
  <c r="F11" i="8"/>
  <c r="F9" i="8"/>
  <c r="F7" i="8"/>
  <c r="F9" i="13"/>
  <c r="F11" i="13"/>
  <c r="F15" i="13"/>
  <c r="F17" i="13"/>
  <c r="F19" i="13"/>
  <c r="F21" i="13"/>
  <c r="F23" i="13"/>
  <c r="F25" i="13"/>
  <c r="F27" i="13"/>
  <c r="F29" i="13"/>
  <c r="F31" i="13"/>
  <c r="F37" i="13"/>
  <c r="F39" i="13"/>
  <c r="F41" i="13"/>
  <c r="F45" i="13"/>
  <c r="F47" i="13"/>
  <c r="F49" i="13"/>
  <c r="F51" i="13"/>
  <c r="F53" i="13"/>
  <c r="F55" i="13"/>
  <c r="F57" i="13"/>
  <c r="F59" i="13"/>
  <c r="F61" i="13"/>
  <c r="F63" i="13"/>
  <c r="F65" i="13"/>
  <c r="F67" i="13"/>
  <c r="F69" i="13"/>
  <c r="F71" i="13"/>
  <c r="F73" i="13"/>
  <c r="F75" i="13"/>
  <c r="F77" i="13"/>
  <c r="F79" i="13"/>
  <c r="F81" i="13"/>
  <c r="F83" i="13"/>
  <c r="F85" i="13"/>
  <c r="F87" i="13"/>
  <c r="F89" i="13"/>
  <c r="F91" i="13"/>
  <c r="F93" i="13"/>
  <c r="F97" i="13"/>
  <c r="F99" i="13"/>
  <c r="F101" i="13"/>
  <c r="F103" i="13"/>
  <c r="F105" i="13"/>
  <c r="F107" i="13"/>
  <c r="F109" i="13"/>
  <c r="F113" i="13"/>
  <c r="F115" i="13"/>
  <c r="F117" i="13"/>
  <c r="F119" i="13"/>
  <c r="F104" i="8" l="1"/>
  <c r="I9" i="10" s="1"/>
  <c r="F7" i="13" l="1"/>
  <c r="F122" i="13" s="1"/>
  <c r="I11" i="10" l="1"/>
  <c r="I12" i="10" s="1"/>
  <c r="I15" i="10" l="1"/>
  <c r="I16" i="10" s="1"/>
</calcChain>
</file>

<file path=xl/sharedStrings.xml><?xml version="1.0" encoding="utf-8"?>
<sst xmlns="http://schemas.openxmlformats.org/spreadsheetml/2006/main" count="438" uniqueCount="163">
  <si>
    <t>A) PRIPRAVLJALNA DELA</t>
  </si>
  <si>
    <t>Naziv</t>
  </si>
  <si>
    <t>EM</t>
  </si>
  <si>
    <t>Količina</t>
  </si>
  <si>
    <t>Cena / EM [€]</t>
  </si>
  <si>
    <t>Znesek [€]</t>
  </si>
  <si>
    <t>m</t>
  </si>
  <si>
    <t>kpl</t>
  </si>
  <si>
    <t>Zakoličba obst. komunalnih vodov:
- izvedba zakoličbe s strani upravljavca GJI
  in zagotovitev nadzora v času izvajanja del
- s prisotnostjo izvajalca</t>
  </si>
  <si>
    <t>kos</t>
  </si>
  <si>
    <t>B) GRADBENA DELA</t>
  </si>
  <si>
    <t>m3</t>
  </si>
  <si>
    <t>Ročni izkop kabelskega jarka (III. ktg) 
(v bližini obstoječih komunalnih vodov)
z odmetom materiala na rob izkopa 
ter ročnim planiranjem dna kabelskega jarka</t>
  </si>
  <si>
    <t>Strojni zasip kabelskega jarka
z utrjevanjem po plasteh 20 cm
in s končnim planiranjem</t>
  </si>
  <si>
    <t>Ročni zasip kabelskega jarka 
z utrjevanjem po plasteh 20 cm
in s končnim planiranjem</t>
  </si>
  <si>
    <t>Fino ročno planiranje terena</t>
  </si>
  <si>
    <t>m2</t>
  </si>
  <si>
    <t>Strojni izkop jame (III. ktg) z odmetom materiala na rob
izkopa  ter zasipom z utrjevanjem po plasteh 20 cm ter
končnim planiranjem:
- jama za kabelsko spojko (SN ali NN kabel)
- dim. ca. 1,5×1,5×0,9 m</t>
  </si>
  <si>
    <t>Dobava in polaganje opozorilnega traku
(z napisom "PAZI!  ENERGETSKI KABEL") 
v kabelski jarek nad kabli</t>
  </si>
  <si>
    <t>Ročni izkop jame z odmetom materiala na rob izkopa 
z zasipom in utrjevanjem po plasteh 20 cm 
ter s končnim planiranjem
- jama za kabelsko omarico (izkop do 1 m3)</t>
  </si>
  <si>
    <t>C) MONTAŽNA DELA</t>
  </si>
  <si>
    <t>Dobava in polaganje NN kabla:
- z uvlečenjem kabla v cev
- tip NA2XY-J 4×35 RM 0,6/1 kV</t>
  </si>
  <si>
    <t>Dobava in polaganje NN kabla:
- z uvlečenjem kabla v cev
- tip NA2XY-J 4×70 SM 0,6/1 kV</t>
  </si>
  <si>
    <t>Dobava in polaganje NN kabla:
- z uvlečenjem kabla v cev
- tip NA2XY-J 4×240 SM 0,6/1 kV</t>
  </si>
  <si>
    <t>gar</t>
  </si>
  <si>
    <t>Dobava in montaža NN kabelskega zaključka
- za NN kabel Al 4×35 mm2</t>
  </si>
  <si>
    <t>Dobava in montaža NN kabelskega zaključka
- za NN kabel Al 4×70 mm2</t>
  </si>
  <si>
    <t>Dobava in montaža NN kabelskega zaključka
- za NN kabel Al 4×240 mm2</t>
  </si>
  <si>
    <t>Dobava in montaža NN kabelske spojke
- za NN kabel Al 4×35 mm2</t>
  </si>
  <si>
    <t>Dobava in postavitev omarice:
- prostostoječa razdelilna tip PS-RO-4 s podstavkom
- iz izol. materiala (razred II), min. IP44
- z zmontiranimi zbiralnicami Cu-ETP
- z izvedenim prekritjem zbiralk (iz izolacijskega materiala)
- širina prostora za stikalne letve 400 mm</t>
  </si>
  <si>
    <t>Dobava in postavitev omarice:
- prostostoječa priključno razdelilna merilna
  tip PS-PRMO-4/2 s podstavkom
- iz izol. materiala (razred II), min. IP44
- dimenzije (š×v×g) 785×1080×320 mm
- z zmontiranimi zbiralnicami Cu-ETP in
  števčnimi ploščami (2 kosa)
- z izvedenim prekritjem zbiralk (iz izolacijskega materiala)
- širina prostora za stikalne letve 400 mm</t>
  </si>
  <si>
    <t>Dobava in postavitev omarice:
- prostostoječa priključno merilna
  tip PS-PMO-2 s podstavkom
- iz izol. materiala (razred II), min. IP44
- pregrajena
- z dvojnim okencem
- z montažno-števčno ploščo
- dim. ca. 590×850×250 mm</t>
  </si>
  <si>
    <t>Dobava (v kompletu z omarico)
NV stikalne letve:
- 3-polni izklop/vklop
- velikost NH 00/160</t>
  </si>
  <si>
    <t>Dobava (v kompletu z omarico)
NV stikalne letve:
- 3-polni izklop/vklop
- velikost NH 2/400</t>
  </si>
  <si>
    <t>Dobava in montaža NV talilnega varovalnega vložka
tip NH 00, nazivni tok 25 A</t>
  </si>
  <si>
    <t>Dobava in montaža NV talilnega varovalnega vložka
tip NH 00, nazivni tok 50 A</t>
  </si>
  <si>
    <t>Dobava in montaža NV talilnega varovalnega vložka
tip NH 00, nazivni tok 160 A</t>
  </si>
  <si>
    <t>Dobava in montaža NV talilnega varovalnega vložka
tip NH 2, nazivni tok 100 A</t>
  </si>
  <si>
    <t>Dobava in montaža NV talilnega varovalnega vložka
tip NH 2, nazivni tok 80 A</t>
  </si>
  <si>
    <t>Dobava in montaža NV talilnega varovalnega vložka
tip NH 2, nazivni tok 50 A</t>
  </si>
  <si>
    <t>Dobava in montaža NV talilnega varovalnega vložka
tip NH 2, nazivni tok 63 A</t>
  </si>
  <si>
    <t>Dobava in montaža NV izolirane ločilke
tip NVLI 2, nazivni tok 400 A</t>
  </si>
  <si>
    <t>Dobava, montaža in ozemljitev
kompleta prenapetostnih odvodnikov (3 kos)
za notranjo montažo na montažno letev DIN 35:
- tip T1+T2 po SIST EN
- impulzni tok (10/350) Iimp= 12,5 kA na pol
- trajna obratovalna napetost Uc≥ 275 V</t>
  </si>
  <si>
    <t>Ozemljitev PEN zbiralke v kabelski omarici</t>
  </si>
  <si>
    <t>D) DEMONTAŽNA DELA</t>
  </si>
  <si>
    <t>F) ZAKLJUČNA DELA</t>
  </si>
  <si>
    <t>Snemanje trase KBV:
- z izdelavo geodetskega načrta
- s prisotnostjo izvajalca del
- trasa nad 300 m</t>
  </si>
  <si>
    <t>Pregled NNO (en izvod) z izdelavo poročila. Zajema:
- meritve kratkostičnih in okvarnih zank v RO
- meritev izolacijske upornosti
- meritev delovanja prenapetostnih odvodnikov
- meritev ozemljitvene upornosti RO oz. meritev
  povezanosti z združenim ozemljitvenim sistemom</t>
  </si>
  <si>
    <t>Dobava in montaža tablice
za označevanje kablovoda po D-768</t>
  </si>
  <si>
    <t>Priprava in sodelovanje na
strokovno tehničnem pregledu</t>
  </si>
  <si>
    <t>JN IZGRADNJA DISTRIBUCIJSKE EEO 2025</t>
  </si>
  <si>
    <t>Žig in podpis:</t>
  </si>
  <si>
    <t>Kraj in datum:</t>
  </si>
  <si>
    <t>3.</t>
  </si>
  <si>
    <t>2.</t>
  </si>
  <si>
    <t>1.</t>
  </si>
  <si>
    <t>OPOMBE:</t>
  </si>
  <si>
    <t>poglavje 1</t>
  </si>
  <si>
    <t>TEHNIČNI POGOJI</t>
  </si>
  <si>
    <t>REKAPITULACIJA STROŠKOV</t>
  </si>
  <si>
    <t>Nepredvidena dela (10 %):</t>
  </si>
  <si>
    <t>Gradbeni del izvedbe zveznega voda
od PMO do hišne PO - težavnost II
(ročni izkop in zasip KJ, dolblenje zidu,
vgrajevanje cevi, polaganje kabelskih kanalov,
izdelava prebojev, ureditev tlaka, popravilo fasade)</t>
  </si>
  <si>
    <t>E) TRANSPORT</t>
  </si>
  <si>
    <t>Nakladanje in odvoz odvečnega izkopanega
materiala (v urbanem okolju)
s kamionom na trajno deponijo,
vključno s stroški deponiranja material in
pripadajočo dokumentacijo</t>
  </si>
  <si>
    <t>Potrebno je tudi upoštevati:
 - nakladanje in prevoz kablov se izvaja skladno z zahtevami proizvajalcev kablov;
 - odvijanje kablov ob polaganju in samo polaganje slednjih je potrebno izvajati skladno z zahtevami proizvajalcev le-teh in ter internimi navodili naročnika (prevoz bobnov pokončno, odvijanje kablov z bobnov pokončno z uporabo namenskega nosilca ali podstavka oz. prikolice, uporaba valjčne proge in vitle z uporabo dinamometra predvsem ob uvlačenju kablov v kabelsko kanalizacijo in ob ustreznem mazanju, …);
 - naročnik bo zagotovil nadzor pri polaganju kablov in zasipu do položitve opozorilnega traku, medtem ko mora imeti izvajalec  za vsa dela, ki so bila izvedena brez prisotnosti osebe naročnika ter jih kasneje ni možno preveriti, dokumentirana v obliki posnetkov; npr. video posnetek trase položenih kablov, slike izdelanih spojk in končnikov, …, katera bo predložil na strokovno tehničnem pregledu.</t>
  </si>
  <si>
    <t>Meritev ozemljitvene upornosti ozemljitve stebra</t>
  </si>
  <si>
    <t>Dobava in montaža opoz. tablice in tekočih številk:
- na leseni drog</t>
  </si>
  <si>
    <t>Montaža in zaščita kabla na lesenem drogu:
- s ščitnikom po D-745/1,2 (trije kabli)</t>
  </si>
  <si>
    <t>Montaža ozemljitvenega voda (vrvi)
na leseni drog in ozemljitev nosilca
kabelskih glav in odvodnikov prenapetosti</t>
  </si>
  <si>
    <t>Montaža ozemljitvenega voda (valjanca)
na leseni drog, od zemlje do vez. sponke</t>
  </si>
  <si>
    <t>Montaža, priključitev in ozemljitev
SN odvodnika prenapetosti
za zunanjo montažo
(In= 10 kA (8/20 us), Uc= 24 kV, razred DH)</t>
  </si>
  <si>
    <t>Izvedba SN kabelskega končnika
s priklopom in ozemljitvijo ekrana
- komplet za tri enožilne kable 12/20 kV 
- zunanja montaža: 
- Al 150 mm2</t>
  </si>
  <si>
    <t>Polaganje enožilnega SN kabla
- z uvlečenjem kabla v cev
- tip NA2XS(FL)2Y 1×150 RM/25 12/20 kV</t>
  </si>
  <si>
    <t>Polaganje enožilnega SN kabla
- v kabelski jarek (razmestitev - trikot)
- z dobavo in nameščanjem PVC distančnikov
- tip NA2XS(FL)2Y 1×150 RM/25 12/20 kV</t>
  </si>
  <si>
    <t>Dobava in polaganje ozemljila vrv Cu 35 mm2:
- v cev</t>
  </si>
  <si>
    <t>Dobava in montaža ozemljitvenega materiala:
- križna sponka Rf 60×60 mm</t>
  </si>
  <si>
    <t>Dobava in polaganje ozemljitvenega vodnika:
- tračno ozemljilo Fe-Zn 25×4 mm</t>
  </si>
  <si>
    <t>Izvedba preboja s podvrtanjem ter dobava in
vstavljanje zaščitne plastične cevi PE fi 160 mm,
kpl z vsemi deli (izkop in zasutje jame za namestitev
stroja), materiali, prevozi in namestitvijo stroja
ter ureditvijo prometne signalizacije</t>
  </si>
  <si>
    <t>Dobava in polaganje cevi:
- PEHD 2 × fi 50 mm (dvojček za optiko)</t>
  </si>
  <si>
    <t>Izvedba elektro kabelske kanalizacije (EKK):
- planiranje podlage
- dobava in polaganje cevi s pripadajočimi distančniki
  (GDC - gibljiva dvoslojna (rebrasta/gladka) cev)
- obbet. cevi z zemeljsko-vlažnim betonom C16/20
  v debelini min. 10 cm okoli cevi
- 2 × GDC fi 160/6000 mm (PEHD)</t>
  </si>
  <si>
    <t>Izvedba elektro kabelske kanalizacije (EKK):
- planiranje podlage
- dobava in polaganje cevi s pripadajočimi distančniki
  (GDC - gibljiva dvoslojna (rebrasta/gladka) cev)
- zasip cevi s peskom v debelini min. 10 cm okoli cevi
- 2 × GDC fi 160/6000 mm (PEHD)</t>
  </si>
  <si>
    <t>Izvedba elektro kabelske kanalizacije (EKK):
- planiranje podlage
- dobava in polaganje cevi
  (GDC - gibljiva dvoslojna (rebrasta/gladka) cev)
- obbet. cevi z zemeljsko-vlažnim betonom C16/20
  v debelini min. 10 cm okoli cevi
- 1 × GDC fi 160/6000 mm (PEHD)</t>
  </si>
  <si>
    <t>Izvedba elektro kabelske kanalizacije (EKK):
- planiranje podlage
- dobava in polaganje cevi
  (GDC - gibljiva dvoslojna (rebrasta/gladka) cev)
- zasip cevi s peskom v debelini min. 10 cm okoli cevi
- 1 × GDC fi 160/6000 mm (PEHD)</t>
  </si>
  <si>
    <t>Dobava in polaganje GAL ščitnika
v kabelski jarek nad NN ali SN kabli</t>
  </si>
  <si>
    <t>Strojni izkop jame (III. ktg) z odmetom materiala na rob
izkopa ter zasipom z utrjevanjem po plasteh 20 cm ter
končnim planiranjem:
- jama za kabelsko rezervo (skupaj 1,0 m3)</t>
  </si>
  <si>
    <t>Ureditev prekopanih zelenic s sejanjem trave</t>
  </si>
  <si>
    <t>Dobava, razvoz po trasi in obsip kabla z mivko
v kabelski jarek v sloju 20 cm (do 8 m3)</t>
  </si>
  <si>
    <t>Strojni izkop kabelskega jarka (III. ktg)
z odmetom materiala na rob izkopa 
ter ročnim planiranjem dna kabelskega jarka
- dimenzij 0,6 x 1,0 m</t>
  </si>
  <si>
    <t>Strojni izkop kabelskega jarka (III. ktg)
z odmetom materiala na rob izkopa 
ter ročnim planiranjem dna kabelskega jarka
- dimenzij 0,4 x 1,0 m</t>
  </si>
  <si>
    <t>Odstranitev humusne plasti v debelini od 10 do 30 cm
z deponiranjem na začasni deponiji 
vključno s povrnitvijo v prvotno stanje.</t>
  </si>
  <si>
    <t>Označitev in zavarovanje delovišča
z leseno ograjo in ureditvijo prehoda:
- prekopi uvozov, peš prehodov</t>
  </si>
  <si>
    <t>Označitev in zavarovanje delovišča
z opozorilnim PVC trakom
v neurbanem okolju:
- odprt kabelski jarek (upoštevana dolžina trase)</t>
  </si>
  <si>
    <t>kom</t>
  </si>
  <si>
    <t>SKLOP 5: OE PTUJ</t>
  </si>
  <si>
    <t>Snemanje trase NNO:
- z izdelavo geodetskega načrta
- s prisotnostjo izvajalca del
- trasa nad 300 m</t>
  </si>
  <si>
    <t>Demontaža opreme droga:
- krivi opornik z izolatorjem</t>
  </si>
  <si>
    <t>Demontaža opreme droga:
- obešanje SKS</t>
  </si>
  <si>
    <t>Demontaža vodnikov:
- 4×goli vodnik</t>
  </si>
  <si>
    <t>Demontaža vodnikov:
- SKS 16, SKS 35, SKS 70</t>
  </si>
  <si>
    <t>Demontaža (odkop in zasip jame)
- leseni A-drog</t>
  </si>
  <si>
    <t>Demontaža (odkop in zasip jame)
- leseni N-drog s podporo</t>
  </si>
  <si>
    <t>Demontaža (odkop in zasip jame)
- leseni N-drog</t>
  </si>
  <si>
    <t>Elektromontažni del izvedbe zveznega voda
od PMO do hišne PO (dobava in uvlačenje
kabla NYY-J, prestavitev obst. merilne ganiture,
NV varovalk in varovalčnega podnožja, priključna
doza 200×200 mm, VS sponke in priključitev kabla)</t>
  </si>
  <si>
    <t>Dobava (v kompletu z omarico)
NV stikalne letve:
- 3-polni izklop/vklop
- velikost NH 1/250</t>
  </si>
  <si>
    <t>Dobava in montaža NN kabelskega zaključka
- za NN kabel Al 4×150 mm2</t>
  </si>
  <si>
    <t>Dobava in polaganje NN kabla:
- v kabelski jarek
- tip NA2XY-J 4×35 RM 0,6/1 kV</t>
  </si>
  <si>
    <t>Dobava in polaganje NN kabla:
- v kabelski jarek
- tip NA2XY-J 4×70 SM 0,6/1 kV</t>
  </si>
  <si>
    <t>Dobava in polaganje NN kabla:
- v kabelski jarek
- tip NA2XY-J 4×150 SM 0,6/1 kV</t>
  </si>
  <si>
    <t>Dobava in polaganje NN kabla:
- v kabelski jarek
- tip NA2XY-J 4×240 SM 0,6/1 kV</t>
  </si>
  <si>
    <t>Izvedba mehanske zaščite kabla (po R-921):
- dobava in polaganje prerezane cevi za zaščito kablov
  (GDC - gibljiva dvoslojna (rebrasta/gladka) cev)
- prestavitev obst. kablov v prerezano cev
- 1 × GDC fi 160/6000 mm (PEHD)</t>
  </si>
  <si>
    <t>Izvedba vodene vrtine fi 210 mm
z dobavo in uvlačenjem cevi:
- 1×PE/HD fi 160 mm
kpl z vsemi deli (izkop, zavarovanje in zasutje
gradbenih jame), materiali in prevozi</t>
  </si>
  <si>
    <t>Dobava, vgradnja in utrjevanje
zgornje nevezane nosilne plasti - tampon
(kot podlaga za asfaltno plast, tlakovce)
iz drobljenega materiala frakcije 0-32 mm v
sloju 10 cm, komplet z vsemi deli in materiali</t>
  </si>
  <si>
    <t>Odstranitev obstoječe zgornje nevezane nosilne plasti
v debelini 30-40 cm, vključno z nakladanjem in
odvozom na trajno deponijo</t>
  </si>
  <si>
    <t>Dobava sejane zemlje v debelini od 10 do 15 cm
s planiranjem in vzpostavitvijo v prvotno stanje</t>
  </si>
  <si>
    <t>Strojni izkop kabelskega jarka (III. ktg)
z odmetom materiala na rob izkopa
ter ročnim planiranjem dna kabelskega jarka:
- dimenzij 0,4 × 1,0 m</t>
  </si>
  <si>
    <t>Izvedba cestne zapore s prometnimi znaki
vključno z izdelavo vseh potrebnih dokumentov
v času asfaltiranja ceste (elaborat prometne
ureditve, itd.)</t>
  </si>
  <si>
    <t>Ročno ali strojno čiščenje podrasti, ter obsekovanje
in podiranje manjših dreves premera do 10 cm</t>
  </si>
  <si>
    <t>Podiranje in spravilo dreves:
- premer drevesa nad 25 cm</t>
  </si>
  <si>
    <t>NNO 0,4 kV KB SP. ŠTURMOVCI - MARKOVCI JEZ HE SD:</t>
  </si>
  <si>
    <t>SN 20 kV KB SP. ŠTURMOVCI - MARKOVCI JEZ HE SD:</t>
  </si>
  <si>
    <t>Odstranitev humusne plasti v debelini od 10 do 30 cm z deponiranjem na začasni deponiji 
vključno s povrnitvijo v prvotno stanje.</t>
  </si>
  <si>
    <t>Strojni izkop jame (III. ktg) z odmetom materiala na rob izkopa ter zasipom z utrjevanjem po plasteh 20 cm ter
končnim planiranjem:
- jama za kabelsko rezervo (skupaj 1,0 m3)</t>
  </si>
  <si>
    <t>5.1</t>
  </si>
  <si>
    <t>5.2</t>
  </si>
  <si>
    <t>5.3</t>
  </si>
  <si>
    <t>Snemanje trase KBV:
- z izdelavo geodetskega načrta
- s prisotnostjo izvajalca del
- trasa do 300 m</t>
  </si>
  <si>
    <t>Demontaža vodnikov:
- 2×goli vodnik</t>
  </si>
  <si>
    <t>Demontaža (odkop in zasip jame)
- leseni N-drog v drogovniku</t>
  </si>
  <si>
    <t>Dobava, montaža in ozemljitev
kompleta prenapetostnih odvodnikov (3 kos)
za notranjo montažo na montažno letev DIN 35:
- tip T1 po SIST EN
- impulzni tok (10/350) Iimp= 12,5 kA na pol
- trajna obratovalna napetost Uc≥ 275 V</t>
  </si>
  <si>
    <t>Dobava in postavitev omarice:
- prostostoječa razdelilna tip PS-RO-6 s podstavkom
- iz izol. materiala (razred II), min. IP44
- z zmontiranimi zbiralnicami Cu-ETP
- širina prostora za stikalne letve 600 mm</t>
  </si>
  <si>
    <t>Dobava in postavitev omarice:
- prostostoječa razdelilna tip PS-RO-4 s podstavkom
- iz izol. materiala (razred II), min. IP44
- z zmontiranimi zbiralnicami Cu-ETP
- širina prostora za stikalne letve 400 mm</t>
  </si>
  <si>
    <t>Dobava in montaža NN kabelske spojke
- za NN kabel Al 4×70 mm2</t>
  </si>
  <si>
    <t>Dobava in polaganje NN kabla:
- z uvlečenjem kabla v cev
- tip NA2XY-J 4×150 SM+1,5 0,6/1 kV</t>
  </si>
  <si>
    <t>Dobava in polaganje NN kabla:
- z uvlečenjem kabla v cev
- tip NA2XY-J 4×70 SM+1,5 0,6/1 kV</t>
  </si>
  <si>
    <t>Dobava in polaganje NN kabla:
- z uvlečenjem kabla v cev
- tip NA2XY-J 4×35 RM+1,5 0,6/1 kV</t>
  </si>
  <si>
    <t>Dobava in polaganje NN kabla:
- v kabelski jarek
- tip NA2XY-J 4×150 SM+1,5 0,6/1 kV</t>
  </si>
  <si>
    <t>Dobava in polaganje NN kabla:
- v kabelski jarek
- tip NA2XY-J 4×70 SM+1,5 0,6/1 kV</t>
  </si>
  <si>
    <t>Dobava in polaganje NN kabla:
- v kabelski jarek
- tip NA2XY-J 4×35 RM+1,5 0,6/1 kV</t>
  </si>
  <si>
    <t>Izvedba preboja ter dobava in vstavljanje zaščitne
kovinske cevi fi 219 mm, kpl z vsemi deli (izkop in
zasutje jame za namestitev stroja), materiali, prevozi in
namestitvijo stroja ter ureditvijo prometne signalizacije</t>
  </si>
  <si>
    <t>Dobava, razvoz po trasi in obsip kabla z mivko
v kabelski jarek v sloju 20 cm (nad 8 m3)</t>
  </si>
  <si>
    <t>Strojni izkop kabelskega jarka (III. ktg)
z odmetom materiala na rob izkopa 
ter ročnim planiranjem dna kabelskega jarka
- dimenzij 0,6 x 0,8 m</t>
  </si>
  <si>
    <t>Strojni izkop kabelskega jarka (III. ktg)
z odmetom materiala na rob izkopa 
ter ročnim planiranjem dna kabelskega jarka
- dimenzij 0,4 x 0,8 m</t>
  </si>
  <si>
    <t>V ceni postavk mora biti zajeto: 
 - priprava del
 - skupni ogledi objekta, prisotnost ob zakoličbi objekta;
 - zavarovanje del ter ukrepi za varovanje zdravja in varovanja oseb (na gradbišču in na vplivnem območju);   
 - vsi transportni stroški (prevoz delavcev, premik strojne mehanizacije, ...); 
 - vsi transportni in manipulacijski stroški materiala (nakladanje materiala na skladišču OE Ptuj, prevoz na delovišče, 
   razkladanje, razvoz po delovišču, ...);    
 - odvoz uporabnega demontiranega materiala na skladišče OE Ptuj;
 - odvoz odvečnega gradbenega materiala na trajno deponijo (vključno s stroški deponiranja);
 - dobava gradbenih materialov (zaščitne cevi za EE vode, betonske cevi, beton, gramoz, pesek, mivka, ilovica, …);
 - dobava kpl NN elektromontažnega materiala;
 - odprava morebitnih pomankljivosti, ugotovljenih na strokovnem tehničnem pregledu.</t>
  </si>
  <si>
    <t>NNO 0,4 kV KOZMINCI 2 (t-608):</t>
  </si>
  <si>
    <t>NNO 0,4 kV KOZMINCI 2 (t-608) skupaj (brez DDV):</t>
  </si>
  <si>
    <t>SKLOP 5.3: NNO 0,4 kV KOZMINCI 2 (t-608)</t>
  </si>
  <si>
    <t>SKLOP 5.2: NNO 0,4 kV KB SP. ŠTURMOVCI - MARKOVCI JEZ HE SD</t>
  </si>
  <si>
    <t>NNO 0,4 kV KB SP. ŠTURMOVCI - MARKOVCI JEZ HE SD skupaj (brez DDV):</t>
  </si>
  <si>
    <t>SKLOP 5.1: SN 20 kV KB SP. ŠTURMOVCI - MARKOVCI JEZ HE SD</t>
  </si>
  <si>
    <t>SN 20 kV KB SP. ŠTURMOVCI - MARKOVCI JEZ HE SD skupaj (brez DDV):</t>
  </si>
  <si>
    <t>SKLOP 5: OE PTUJ skupaj (brez DDV):</t>
  </si>
  <si>
    <t>SKLOP 5: OE PTUJ vse skupaj (brez DDV):</t>
  </si>
  <si>
    <t>Priprava in sestava
impregniranega borovega A-droga
(za montažo v AB drogovnike):
- dolžine 11 m</t>
  </si>
  <si>
    <t>Strojna postavitev
impregniranega A-droga v drogovnikih z ločilnikom</t>
  </si>
  <si>
    <t>Montaža AB drogovnikov (4× 15 kNm)
na leseni N-drog:
- po EMB D-757, R-881/1
(kpl s talnima ploščama)</t>
  </si>
  <si>
    <t>Montaža vertikalnega ločilnega stikala 24 kV/630 A,
(razdalja med poli 500 mm),
komplet z montažnim priborom ter z ročnim pogonom
- z ozemljilnimi noži,
- za leseni A-drog;</t>
  </si>
  <si>
    <t>Montaža opreme
na razbremenilni A-drog - tip RA, ZA
s konzolami Krv po DES 314-06423</t>
  </si>
  <si>
    <t>Montaža kompozitne izolatorske verige
na stoječi leseni drog
- tip EZ(KL) po D-885</t>
  </si>
  <si>
    <t>E) DEMONTAŽNA DELA</t>
  </si>
  <si>
    <t>Demontaža lesenega N-droga (z odkopom in zasipom jame)</t>
  </si>
  <si>
    <t>Izvedba preboja s podvrtanjem ter dobava in
vstavljanje zaščitne plastične cevi PE fi 110 mm,
kpl z vsemi deli (izkop in zasutje jame za namestitev
stroja), materiali, prevozi in namestitvijo stroja
ter ureditvijo prometne signalizacije</t>
  </si>
  <si>
    <t>Naročnik zagotovi:
 - zakoličbo predvidenega objekta;
 - elektromontažni material za SNO (SN kabli, SN kabelski končniki, SN ločilno stikalo, SN odvodniki prenapetosti, leseni drogovi z drogovniki z konzolami in obesno opremo, AB drogovniki in vijačnim materialom ...), ki se nahaja v skladišču OE Ptuj;  
 - notranji in zunanji nadzor nad gradbenimi in elektromontažnimi deli.</t>
  </si>
  <si>
    <t xml:space="preserve">Strojni izkop jame (III. kategorija)
z odmetom materiala na rob izkopa
ter ročnim zasipom z utrjevanjem po plasteh 20 cm
ter končnim planiranjem:
- jama za leseni A-drog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</si>
</sst>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8" formatCode="#,##0.00\ &quot;€&quot;;[Red]\-#,##0.00\ &quot;€&quot;"/>
    <numFmt numFmtId="44" formatCode="_-* #,##0.00\ &quot;€&quot;_-;\-* #,##0.00\ &quot;€&quot;_-;_-* &quot;-&quot;??\ &quot;€&quot;_-;_-@_-"/>
    <numFmt numFmtId="164" formatCode="#,##0.00\ &quot;€&quot;"/>
  </numFmts>
  <fonts count="17" x14ac:knownFonts="1">
    <font>
      <sz val="11"/>
      <color theme="1"/>
      <name val="Calibri"/>
      <family val="2"/>
      <charset val="238"/>
      <scheme val="minor"/>
    </font>
    <font>
      <sz val="11"/>
      <color theme="1"/>
      <name val="Calibri"/>
      <family val="2"/>
      <charset val="238"/>
      <scheme val="minor"/>
    </font>
    <font>
      <b/>
      <sz val="12"/>
      <color theme="1"/>
      <name val="Calibri"/>
      <family val="2"/>
      <charset val="238"/>
      <scheme val="minor"/>
    </font>
    <font>
      <b/>
      <sz val="10"/>
      <name val="Calibri"/>
      <family val="2"/>
      <charset val="238"/>
      <scheme val="minor"/>
    </font>
    <font>
      <b/>
      <sz val="12"/>
      <name val="Calibri"/>
      <family val="2"/>
      <charset val="238"/>
      <scheme val="minor"/>
    </font>
    <font>
      <sz val="10"/>
      <name val="Calibri"/>
      <family val="2"/>
      <charset val="238"/>
      <scheme val="minor"/>
    </font>
    <font>
      <i/>
      <sz val="9"/>
      <name val="Calibri"/>
      <family val="2"/>
      <charset val="238"/>
      <scheme val="minor"/>
    </font>
    <font>
      <b/>
      <i/>
      <sz val="9"/>
      <name val="Calibri"/>
      <family val="2"/>
      <charset val="238"/>
      <scheme val="minor"/>
    </font>
    <font>
      <b/>
      <i/>
      <sz val="8"/>
      <name val="Calibri"/>
      <family val="2"/>
      <charset val="238"/>
      <scheme val="minor"/>
    </font>
    <font>
      <b/>
      <sz val="8"/>
      <color rgb="FF0070C0"/>
      <name val="Calibri"/>
      <family val="2"/>
      <charset val="238"/>
      <scheme val="minor"/>
    </font>
    <font>
      <b/>
      <sz val="11"/>
      <name val="Calibri"/>
      <family val="2"/>
      <charset val="238"/>
      <scheme val="minor"/>
    </font>
    <font>
      <sz val="11"/>
      <name val="Calibri"/>
      <family val="2"/>
      <charset val="238"/>
      <scheme val="minor"/>
    </font>
    <font>
      <b/>
      <sz val="13"/>
      <name val="Calibri"/>
      <family val="2"/>
      <charset val="238"/>
      <scheme val="minor"/>
    </font>
    <font>
      <b/>
      <sz val="13"/>
      <color theme="1"/>
      <name val="Calibri"/>
      <family val="2"/>
      <charset val="238"/>
      <scheme val="minor"/>
    </font>
    <font>
      <sz val="12"/>
      <color theme="1"/>
      <name val="Calibri"/>
      <family val="2"/>
      <charset val="238"/>
      <scheme val="minor"/>
    </font>
    <font>
      <sz val="12"/>
      <name val="Calibri"/>
      <family val="2"/>
      <charset val="238"/>
      <scheme val="minor"/>
    </font>
    <font>
      <sz val="10"/>
      <color theme="1"/>
      <name val="Calibri"/>
      <family val="2"/>
      <charset val="238"/>
      <scheme val="minor"/>
    </font>
  </fonts>
  <fills count="3">
    <fill>
      <patternFill patternType="none"/>
    </fill>
    <fill>
      <patternFill patternType="gray125"/>
    </fill>
    <fill>
      <patternFill patternType="solid">
        <fgColor theme="0" tint="-0.14999847407452621"/>
        <bgColor indexed="64"/>
      </patternFill>
    </fill>
  </fills>
  <borders count="12">
    <border>
      <left/>
      <right/>
      <top/>
      <bottom/>
      <diagonal/>
    </border>
    <border>
      <left/>
      <right/>
      <top/>
      <bottom style="thin">
        <color indexed="64"/>
      </bottom>
      <diagonal/>
    </border>
    <border>
      <left/>
      <right style="hair">
        <color indexed="64"/>
      </right>
      <top style="hair">
        <color indexed="64"/>
      </top>
      <bottom style="hair">
        <color indexed="64"/>
      </bottom>
      <diagonal/>
    </border>
    <border>
      <left/>
      <right/>
      <top style="hair">
        <color indexed="64"/>
      </top>
      <bottom style="hair">
        <color indexed="64"/>
      </bottom>
      <diagonal/>
    </border>
    <border>
      <left style="hair">
        <color indexed="64"/>
      </left>
      <right/>
      <top style="hair">
        <color indexed="64"/>
      </top>
      <bottom style="hair">
        <color indexed="64"/>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hair">
        <color indexed="64"/>
      </top>
      <bottom/>
      <diagonal/>
    </border>
    <border>
      <left style="hair">
        <color indexed="64"/>
      </left>
      <right/>
      <top style="thin">
        <color indexed="64"/>
      </top>
      <bottom style="hair">
        <color indexed="64"/>
      </bottom>
      <diagonal/>
    </border>
    <border>
      <left/>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s>
  <cellStyleXfs count="5">
    <xf numFmtId="0" fontId="0" fillId="0" borderId="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cellStyleXfs>
  <cellXfs count="140">
    <xf numFmtId="0" fontId="0" fillId="0" borderId="0" xfId="0"/>
    <xf numFmtId="0" fontId="0" fillId="0" borderId="0" xfId="0" applyFill="1" applyAlignment="1">
      <alignment vertical="top"/>
    </xf>
    <xf numFmtId="0" fontId="2" fillId="0" borderId="1" xfId="0" applyFont="1" applyFill="1" applyBorder="1"/>
    <xf numFmtId="4" fontId="2" fillId="0" borderId="1" xfId="0" applyNumberFormat="1" applyFont="1" applyFill="1" applyBorder="1"/>
    <xf numFmtId="4" fontId="0" fillId="0" borderId="0" xfId="0" applyNumberFormat="1" applyFill="1"/>
    <xf numFmtId="0" fontId="0" fillId="0" borderId="0" xfId="0" applyFill="1" applyAlignment="1">
      <alignment wrapText="1"/>
    </xf>
    <xf numFmtId="0" fontId="4" fillId="0" borderId="0" xfId="0" applyFont="1" applyAlignment="1" applyProtection="1">
      <alignment vertical="top"/>
    </xf>
    <xf numFmtId="0" fontId="3" fillId="0" borderId="0" xfId="0" applyFont="1" applyAlignment="1" applyProtection="1">
      <alignment vertical="top"/>
    </xf>
    <xf numFmtId="0" fontId="6" fillId="0" borderId="0" xfId="0" applyFont="1" applyAlignment="1" applyProtection="1">
      <alignment vertical="top" wrapText="1"/>
    </xf>
    <xf numFmtId="0" fontId="7" fillId="2" borderId="3" xfId="0" applyFont="1" applyFill="1" applyBorder="1" applyAlignment="1" applyProtection="1">
      <alignment vertical="top" wrapText="1"/>
    </xf>
    <xf numFmtId="0" fontId="7" fillId="2" borderId="3" xfId="0" applyFont="1" applyFill="1" applyBorder="1" applyAlignment="1" applyProtection="1">
      <alignment horizontal="right" vertical="top" wrapText="1"/>
    </xf>
    <xf numFmtId="0" fontId="8" fillId="0" borderId="0" xfId="0" applyFont="1" applyBorder="1" applyAlignment="1" applyProtection="1">
      <alignment horizontal="center" vertical="top" wrapText="1"/>
    </xf>
    <xf numFmtId="0" fontId="8" fillId="0" borderId="0" xfId="0" applyFont="1" applyBorder="1" applyAlignment="1" applyProtection="1">
      <alignment horizontal="right" vertical="top" wrapText="1"/>
    </xf>
    <xf numFmtId="0" fontId="8" fillId="0" borderId="0" xfId="0" applyFont="1" applyBorder="1" applyAlignment="1" applyProtection="1">
      <alignment vertical="top" wrapText="1"/>
    </xf>
    <xf numFmtId="0" fontId="8" fillId="0" borderId="0" xfId="0" applyFont="1" applyBorder="1" applyAlignment="1" applyProtection="1">
      <alignment horizontal="left" vertical="top" wrapText="1"/>
    </xf>
    <xf numFmtId="0" fontId="3" fillId="0" borderId="0" xfId="0" applyFont="1" applyAlignment="1" applyProtection="1">
      <alignment horizontal="left" vertical="top" wrapText="1"/>
    </xf>
    <xf numFmtId="44" fontId="5" fillId="0" borderId="0" xfId="2" applyFont="1" applyAlignment="1" applyProtection="1">
      <alignment vertical="top" wrapText="1"/>
    </xf>
    <xf numFmtId="0" fontId="3" fillId="0" borderId="0" xfId="0" applyFont="1" applyAlignment="1" applyProtection="1">
      <alignment vertical="top" wrapText="1"/>
    </xf>
    <xf numFmtId="44" fontId="9" fillId="0" borderId="0" xfId="2" applyFont="1" applyFill="1" applyAlignment="1" applyProtection="1">
      <alignment vertical="top" wrapText="1"/>
    </xf>
    <xf numFmtId="0" fontId="10" fillId="0" borderId="0" xfId="0" applyFont="1" applyAlignment="1" applyProtection="1">
      <alignment vertical="top"/>
    </xf>
    <xf numFmtId="0" fontId="10" fillId="0" borderId="0" xfId="0" applyFont="1" applyAlignment="1" applyProtection="1">
      <alignment vertical="top" wrapText="1"/>
    </xf>
    <xf numFmtId="0" fontId="5" fillId="0" borderId="0" xfId="0" applyFont="1" applyBorder="1" applyAlignment="1" applyProtection="1">
      <alignment vertical="top" wrapText="1"/>
    </xf>
    <xf numFmtId="0" fontId="5" fillId="0" borderId="0" xfId="0" applyFont="1" applyBorder="1" applyAlignment="1" applyProtection="1">
      <alignment horizontal="right" vertical="top" wrapText="1"/>
    </xf>
    <xf numFmtId="44" fontId="9" fillId="0" borderId="0" xfId="2" applyFont="1" applyFill="1" applyBorder="1" applyAlignment="1" applyProtection="1">
      <alignment vertical="top" wrapText="1"/>
    </xf>
    <xf numFmtId="0" fontId="3" fillId="0" borderId="0" xfId="0" applyFont="1" applyBorder="1" applyAlignment="1" applyProtection="1">
      <alignment vertical="top"/>
    </xf>
    <xf numFmtId="0" fontId="3" fillId="0" borderId="0" xfId="0" applyFont="1" applyBorder="1" applyAlignment="1" applyProtection="1">
      <alignment vertical="top" wrapText="1"/>
    </xf>
    <xf numFmtId="44" fontId="5" fillId="0" borderId="0" xfId="2" applyFont="1" applyBorder="1" applyAlignment="1" applyProtection="1">
      <alignment vertical="top" wrapText="1"/>
    </xf>
    <xf numFmtId="0" fontId="3" fillId="0" borderId="0" xfId="0" applyFont="1" applyBorder="1" applyAlignment="1" applyProtection="1">
      <alignment horizontal="left" vertical="top" wrapText="1"/>
    </xf>
    <xf numFmtId="49" fontId="5" fillId="0" borderId="0" xfId="0" applyNumberFormat="1" applyFont="1" applyBorder="1" applyAlignment="1" applyProtection="1">
      <alignment horizontal="left" vertical="top" wrapText="1"/>
    </xf>
    <xf numFmtId="0" fontId="5" fillId="0" borderId="0" xfId="0" quotePrefix="1" applyFont="1" applyBorder="1" applyAlignment="1" applyProtection="1">
      <alignment horizontal="left" vertical="top" wrapText="1"/>
    </xf>
    <xf numFmtId="0" fontId="5" fillId="0" borderId="0" xfId="0" applyFont="1" applyBorder="1" applyAlignment="1" applyProtection="1">
      <alignment horizontal="center" vertical="top" wrapText="1"/>
    </xf>
    <xf numFmtId="3" fontId="5" fillId="0" borderId="0" xfId="0" applyNumberFormat="1" applyFont="1" applyBorder="1" applyAlignment="1" applyProtection="1">
      <alignment horizontal="right" vertical="top" wrapText="1"/>
    </xf>
    <xf numFmtId="44" fontId="5" fillId="0" borderId="0" xfId="0" applyNumberFormat="1" applyFont="1" applyBorder="1" applyAlignment="1" applyProtection="1">
      <alignment vertical="top" wrapText="1"/>
    </xf>
    <xf numFmtId="49" fontId="3" fillId="0" borderId="4" xfId="0" applyNumberFormat="1" applyFont="1" applyBorder="1" applyAlignment="1" applyProtection="1">
      <alignment horizontal="left" vertical="top"/>
    </xf>
    <xf numFmtId="0" fontId="3" fillId="0" borderId="3" xfId="0" applyFont="1" applyBorder="1" applyAlignment="1" applyProtection="1">
      <alignment horizontal="left" vertical="top"/>
    </xf>
    <xf numFmtId="0" fontId="5" fillId="0" borderId="3" xfId="0" applyFont="1" applyBorder="1" applyAlignment="1" applyProtection="1">
      <alignment vertical="top" wrapText="1"/>
    </xf>
    <xf numFmtId="0" fontId="5" fillId="0" borderId="3" xfId="0" applyFont="1" applyBorder="1" applyAlignment="1" applyProtection="1">
      <alignment horizontal="right" vertical="top" wrapText="1"/>
    </xf>
    <xf numFmtId="0" fontId="3" fillId="0" borderId="3" xfId="0" applyFont="1" applyBorder="1" applyAlignment="1" applyProtection="1">
      <alignment horizontal="right" vertical="top"/>
    </xf>
    <xf numFmtId="49" fontId="3" fillId="0" borderId="5" xfId="0" applyNumberFormat="1" applyFont="1" applyBorder="1" applyAlignment="1" applyProtection="1">
      <alignment horizontal="left" vertical="top"/>
    </xf>
    <xf numFmtId="0" fontId="5" fillId="0" borderId="6" xfId="0" applyFont="1" applyBorder="1" applyAlignment="1" applyProtection="1">
      <alignment vertical="top" wrapText="1"/>
    </xf>
    <xf numFmtId="0" fontId="5" fillId="0" borderId="6" xfId="0" applyFont="1" applyBorder="1" applyAlignment="1" applyProtection="1">
      <alignment horizontal="right" vertical="top" wrapText="1"/>
    </xf>
    <xf numFmtId="0" fontId="3" fillId="0" borderId="6" xfId="0" applyFont="1" applyBorder="1" applyAlignment="1" applyProtection="1">
      <alignment horizontal="right" vertical="top"/>
    </xf>
    <xf numFmtId="49" fontId="3" fillId="0" borderId="8" xfId="0" applyNumberFormat="1" applyFont="1" applyBorder="1" applyAlignment="1" applyProtection="1">
      <alignment horizontal="left" vertical="top"/>
    </xf>
    <xf numFmtId="0" fontId="5" fillId="0" borderId="9" xfId="0" applyFont="1" applyBorder="1" applyAlignment="1" applyProtection="1">
      <alignment vertical="top" wrapText="1"/>
    </xf>
    <xf numFmtId="0" fontId="5" fillId="0" borderId="9" xfId="0" applyFont="1" applyBorder="1" applyAlignment="1" applyProtection="1">
      <alignment horizontal="right" vertical="top" wrapText="1"/>
    </xf>
    <xf numFmtId="0" fontId="3" fillId="0" borderId="9" xfId="0" applyFont="1" applyBorder="1" applyAlignment="1" applyProtection="1">
      <alignment horizontal="right" vertical="top"/>
    </xf>
    <xf numFmtId="0" fontId="3" fillId="0" borderId="0" xfId="0" applyFont="1" applyBorder="1" applyAlignment="1" applyProtection="1">
      <alignment horizontal="right" vertical="top"/>
    </xf>
    <xf numFmtId="44" fontId="3" fillId="0" borderId="0" xfId="0" applyNumberFormat="1" applyFont="1" applyBorder="1" applyAlignment="1" applyProtection="1">
      <alignment vertical="top" wrapText="1"/>
    </xf>
    <xf numFmtId="0" fontId="0" fillId="0" borderId="0" xfId="0"/>
    <xf numFmtId="0" fontId="0" fillId="0" borderId="0" xfId="0" applyFill="1"/>
    <xf numFmtId="0" fontId="5" fillId="0" borderId="0" xfId="0" applyFont="1" applyAlignment="1" applyProtection="1">
      <alignment vertical="top" wrapText="1"/>
    </xf>
    <xf numFmtId="0" fontId="5" fillId="0" borderId="0" xfId="0" applyFont="1" applyAlignment="1" applyProtection="1">
      <alignment horizontal="right" vertical="top" wrapText="1"/>
    </xf>
    <xf numFmtId="0" fontId="5" fillId="0" borderId="0" xfId="0" applyFont="1" applyAlignment="1" applyProtection="1">
      <alignment horizontal="right" vertical="top"/>
    </xf>
    <xf numFmtId="0" fontId="5" fillId="0" borderId="0" xfId="0" applyFont="1" applyAlignment="1" applyProtection="1">
      <alignment vertical="top"/>
    </xf>
    <xf numFmtId="0" fontId="5" fillId="0" borderId="0" xfId="0" applyFont="1" applyFill="1" applyAlignment="1" applyProtection="1">
      <alignment vertical="top" wrapText="1"/>
    </xf>
    <xf numFmtId="0" fontId="0" fillId="0" borderId="0" xfId="0" applyAlignment="1">
      <alignment vertical="top"/>
    </xf>
    <xf numFmtId="0" fontId="11" fillId="0" borderId="0" xfId="0" applyFont="1" applyFill="1" applyAlignment="1">
      <alignment vertical="top"/>
    </xf>
    <xf numFmtId="0" fontId="11" fillId="0" borderId="0" xfId="0" applyFont="1" applyFill="1"/>
    <xf numFmtId="4" fontId="11" fillId="0" borderId="0" xfId="0" applyNumberFormat="1" applyFont="1" applyFill="1"/>
    <xf numFmtId="0" fontId="0" fillId="0" borderId="0" xfId="0" applyAlignment="1">
      <alignment wrapText="1"/>
    </xf>
    <xf numFmtId="49" fontId="3" fillId="0" borderId="0" xfId="0" applyNumberFormat="1" applyFont="1" applyBorder="1" applyAlignment="1" applyProtection="1">
      <alignment horizontal="left" vertical="top"/>
    </xf>
    <xf numFmtId="8" fontId="3" fillId="0" borderId="10" xfId="0" applyNumberFormat="1" applyFont="1" applyBorder="1" applyAlignment="1" applyProtection="1">
      <alignment vertical="top" wrapText="1"/>
    </xf>
    <xf numFmtId="44" fontId="3" fillId="0" borderId="7" xfId="0" applyNumberFormat="1" applyFont="1" applyBorder="1" applyAlignment="1" applyProtection="1">
      <alignment horizontal="right" vertical="top" wrapText="1"/>
    </xf>
    <xf numFmtId="0" fontId="0" fillId="0" borderId="0" xfId="0" applyFill="1" applyAlignment="1" applyProtection="1">
      <alignment vertical="top"/>
    </xf>
    <xf numFmtId="0" fontId="0" fillId="0" borderId="0" xfId="0" applyFill="1" applyProtection="1"/>
    <xf numFmtId="0" fontId="0" fillId="0" borderId="0" xfId="0" applyProtection="1"/>
    <xf numFmtId="0" fontId="0" fillId="0" borderId="0" xfId="0" applyFill="1" applyProtection="1">
      <protection locked="0"/>
    </xf>
    <xf numFmtId="0" fontId="5" fillId="0" borderId="0" xfId="0" applyFont="1" applyAlignment="1" applyProtection="1">
      <alignment vertical="top" wrapText="1"/>
      <protection locked="0"/>
    </xf>
    <xf numFmtId="2" fontId="5" fillId="0" borderId="0" xfId="0" applyNumberFormat="1" applyFont="1" applyAlignment="1" applyProtection="1">
      <alignment vertical="top" wrapText="1"/>
      <protection locked="0"/>
    </xf>
    <xf numFmtId="2" fontId="0" fillId="0" borderId="0" xfId="0" applyNumberFormat="1" applyProtection="1">
      <protection locked="0"/>
    </xf>
    <xf numFmtId="2" fontId="0" fillId="0" borderId="0" xfId="0" applyNumberFormat="1" applyFill="1" applyProtection="1">
      <protection locked="0"/>
    </xf>
    <xf numFmtId="0" fontId="5" fillId="0" borderId="0" xfId="0" applyFont="1" applyBorder="1" applyAlignment="1" applyProtection="1">
      <alignment vertical="top" wrapText="1"/>
      <protection locked="0"/>
    </xf>
    <xf numFmtId="0" fontId="5" fillId="0" borderId="0" xfId="0" applyFont="1" applyAlignment="1" applyProtection="1">
      <alignment horizontal="right" vertical="top" wrapText="1"/>
      <protection locked="0"/>
    </xf>
    <xf numFmtId="0" fontId="3" fillId="0" borderId="0" xfId="0" applyFont="1" applyFill="1" applyBorder="1" applyAlignment="1" applyProtection="1">
      <alignment vertical="top" wrapText="1"/>
    </xf>
    <xf numFmtId="0" fontId="3" fillId="0" borderId="3" xfId="0" applyFont="1" applyFill="1" applyBorder="1" applyAlignment="1" applyProtection="1">
      <alignment horizontal="left" vertical="top"/>
    </xf>
    <xf numFmtId="0" fontId="3" fillId="0" borderId="9" xfId="0" applyFont="1" applyFill="1" applyBorder="1" applyAlignment="1" applyProtection="1">
      <alignment horizontal="left" vertical="top"/>
    </xf>
    <xf numFmtId="0" fontId="3" fillId="0" borderId="0" xfId="0" applyFont="1" applyFill="1" applyBorder="1" applyAlignment="1" applyProtection="1">
      <alignment horizontal="left" vertical="top"/>
    </xf>
    <xf numFmtId="0" fontId="5" fillId="0" borderId="0" xfId="0" applyFont="1" applyFill="1" applyBorder="1" applyAlignment="1" applyProtection="1">
      <alignment horizontal="left" vertical="top" wrapText="1"/>
    </xf>
    <xf numFmtId="0" fontId="3" fillId="0" borderId="6" xfId="0" applyFont="1" applyFill="1" applyBorder="1" applyAlignment="1" applyProtection="1">
      <alignment horizontal="left" vertical="top"/>
    </xf>
    <xf numFmtId="0" fontId="10" fillId="0" borderId="0" xfId="0" applyFont="1" applyFill="1" applyAlignment="1" applyProtection="1">
      <alignment vertical="top"/>
    </xf>
    <xf numFmtId="0" fontId="10" fillId="0" borderId="0" xfId="0" applyFont="1" applyFill="1" applyAlignment="1" applyProtection="1">
      <alignment vertical="top" wrapText="1"/>
    </xf>
    <xf numFmtId="0" fontId="3" fillId="0" borderId="0" xfId="0" applyFont="1" applyFill="1" applyAlignment="1" applyProtection="1">
      <alignment vertical="top" wrapText="1"/>
    </xf>
    <xf numFmtId="0" fontId="5" fillId="0" borderId="0" xfId="0" applyFont="1" applyFill="1" applyAlignment="1" applyProtection="1">
      <alignment horizontal="right" vertical="top" wrapText="1"/>
    </xf>
    <xf numFmtId="0" fontId="7" fillId="2" borderId="2" xfId="0" applyFont="1" applyFill="1" applyBorder="1" applyAlignment="1" applyProtection="1">
      <alignment vertical="top" wrapText="1"/>
    </xf>
    <xf numFmtId="0" fontId="11" fillId="0" borderId="0" xfId="0" applyFont="1" applyFill="1" applyAlignment="1"/>
    <xf numFmtId="0" fontId="0" fillId="0" borderId="0" xfId="0" applyFill="1" applyAlignment="1" applyProtection="1"/>
    <xf numFmtId="0" fontId="14" fillId="0" borderId="0" xfId="0" applyFont="1" applyFill="1" applyProtection="1"/>
    <xf numFmtId="0" fontId="2" fillId="0" borderId="1" xfId="0" applyFont="1" applyFill="1" applyBorder="1" applyAlignment="1" applyProtection="1"/>
    <xf numFmtId="0" fontId="14" fillId="0" borderId="1" xfId="0" applyFont="1" applyFill="1" applyBorder="1" applyProtection="1"/>
    <xf numFmtId="0" fontId="14" fillId="0" borderId="1" xfId="0" applyFont="1" applyFill="1" applyBorder="1" applyProtection="1">
      <protection locked="0"/>
    </xf>
    <xf numFmtId="164" fontId="2" fillId="0" borderId="1" xfId="0" applyNumberFormat="1" applyFont="1" applyFill="1" applyBorder="1" applyProtection="1"/>
    <xf numFmtId="0" fontId="14" fillId="0" borderId="0" xfId="0" applyFont="1" applyFill="1"/>
    <xf numFmtId="0" fontId="5" fillId="0" borderId="11" xfId="0" applyFont="1" applyBorder="1" applyAlignment="1" applyProtection="1">
      <alignment vertical="top" wrapText="1"/>
    </xf>
    <xf numFmtId="0" fontId="14" fillId="0" borderId="0" xfId="0" applyFont="1" applyFill="1" applyAlignment="1" applyProtection="1">
      <alignment vertical="top"/>
    </xf>
    <xf numFmtId="0" fontId="2" fillId="0" borderId="0" xfId="0" applyFont="1" applyFill="1" applyBorder="1"/>
    <xf numFmtId="0" fontId="14" fillId="0" borderId="0" xfId="0" applyFont="1" applyFill="1" applyBorder="1"/>
    <xf numFmtId="164" fontId="2" fillId="0" borderId="0" xfId="0" applyNumberFormat="1" applyFont="1" applyFill="1" applyBorder="1"/>
    <xf numFmtId="4" fontId="0" fillId="0" borderId="0" xfId="0" applyNumberFormat="1" applyFill="1" applyProtection="1">
      <protection locked="0"/>
    </xf>
    <xf numFmtId="4" fontId="2" fillId="0" borderId="1" xfId="0" applyNumberFormat="1" applyFont="1" applyFill="1" applyBorder="1" applyProtection="1">
      <protection locked="0"/>
    </xf>
    <xf numFmtId="0" fontId="14" fillId="0" borderId="0" xfId="0" applyFont="1" applyFill="1" applyBorder="1" applyProtection="1">
      <protection locked="0"/>
    </xf>
    <xf numFmtId="0" fontId="0" fillId="0" borderId="0" xfId="0" applyProtection="1">
      <protection locked="0"/>
    </xf>
    <xf numFmtId="4" fontId="11" fillId="0" borderId="0" xfId="0" applyNumberFormat="1" applyFont="1" applyFill="1" applyProtection="1">
      <protection locked="0"/>
    </xf>
    <xf numFmtId="0" fontId="11" fillId="0" borderId="0" xfId="0" applyFont="1" applyFill="1" applyProtection="1">
      <protection locked="0"/>
    </xf>
    <xf numFmtId="2" fontId="5" fillId="0" borderId="0" xfId="0" applyNumberFormat="1" applyFont="1" applyAlignment="1" applyProtection="1">
      <alignment vertical="top"/>
    </xf>
    <xf numFmtId="49" fontId="5" fillId="0" borderId="0" xfId="0" applyNumberFormat="1" applyFont="1" applyAlignment="1" applyProtection="1">
      <alignment vertical="top" wrapText="1"/>
    </xf>
    <xf numFmtId="2" fontId="5" fillId="0" borderId="0" xfId="0" applyNumberFormat="1" applyFont="1" applyAlignment="1" applyProtection="1">
      <alignment vertical="top" wrapText="1"/>
    </xf>
    <xf numFmtId="2" fontId="5" fillId="0" borderId="0" xfId="0" applyNumberFormat="1" applyFont="1" applyAlignment="1" applyProtection="1">
      <alignment horizontal="right" vertical="top"/>
    </xf>
    <xf numFmtId="0" fontId="16" fillId="0" borderId="0" xfId="0" applyFont="1" applyFill="1" applyAlignment="1" applyProtection="1">
      <alignment vertical="top"/>
    </xf>
    <xf numFmtId="0" fontId="16" fillId="0" borderId="0" xfId="0" applyFont="1" applyFill="1" applyProtection="1">
      <protection locked="0"/>
    </xf>
    <xf numFmtId="0" fontId="16" fillId="0" borderId="0" xfId="0" applyFont="1" applyFill="1" applyProtection="1"/>
    <xf numFmtId="2" fontId="16" fillId="0" borderId="0" xfId="0" applyNumberFormat="1" applyFont="1" applyFill="1" applyProtection="1">
      <protection locked="0"/>
    </xf>
    <xf numFmtId="0" fontId="0" fillId="0" borderId="0" xfId="0" applyFill="1" applyAlignment="1" applyProtection="1">
      <alignment wrapText="1"/>
    </xf>
    <xf numFmtId="4" fontId="0" fillId="0" borderId="0" xfId="0" applyNumberFormat="1" applyFill="1" applyProtection="1"/>
    <xf numFmtId="0" fontId="2" fillId="0" borderId="1" xfId="0" applyFont="1" applyFill="1" applyBorder="1" applyProtection="1"/>
    <xf numFmtId="0" fontId="16" fillId="0" borderId="0" xfId="0" applyFont="1" applyFill="1"/>
    <xf numFmtId="2" fontId="16" fillId="0" borderId="0" xfId="0" applyNumberFormat="1" applyFont="1" applyProtection="1">
      <protection locked="0"/>
    </xf>
    <xf numFmtId="0" fontId="15" fillId="0" borderId="0" xfId="0" applyFont="1" applyFill="1" applyAlignment="1" applyProtection="1">
      <alignment vertical="top"/>
    </xf>
    <xf numFmtId="0" fontId="11" fillId="0" borderId="0" xfId="0" applyFont="1" applyFill="1" applyAlignment="1" applyProtection="1">
      <alignment vertical="top"/>
    </xf>
    <xf numFmtId="0" fontId="11" fillId="0" borderId="0" xfId="0" applyFont="1" applyFill="1" applyAlignment="1" applyProtection="1"/>
    <xf numFmtId="0" fontId="11" fillId="0" borderId="0" xfId="0" applyFont="1" applyFill="1" applyProtection="1"/>
    <xf numFmtId="0" fontId="4" fillId="0" borderId="1" xfId="0" applyFont="1" applyFill="1" applyBorder="1" applyAlignment="1" applyProtection="1"/>
    <xf numFmtId="0" fontId="4" fillId="0" borderId="1" xfId="0" applyFont="1" applyFill="1" applyBorder="1" applyProtection="1"/>
    <xf numFmtId="4" fontId="4" fillId="0" borderId="1" xfId="0" applyNumberFormat="1" applyFont="1" applyFill="1" applyBorder="1" applyProtection="1"/>
    <xf numFmtId="4" fontId="11" fillId="0" borderId="0" xfId="0" applyNumberFormat="1" applyFont="1" applyFill="1" applyProtection="1"/>
    <xf numFmtId="0" fontId="11" fillId="0" borderId="0" xfId="0" applyFont="1" applyFill="1" applyAlignment="1" applyProtection="1">
      <alignment wrapText="1"/>
    </xf>
    <xf numFmtId="0" fontId="0" fillId="0" borderId="0" xfId="0" applyAlignment="1" applyProtection="1">
      <alignment vertical="top"/>
    </xf>
    <xf numFmtId="0" fontId="0" fillId="0" borderId="0" xfId="0" applyAlignment="1" applyProtection="1">
      <alignment wrapText="1"/>
    </xf>
    <xf numFmtId="0" fontId="0" fillId="0" borderId="0" xfId="0" applyAlignment="1" applyProtection="1"/>
    <xf numFmtId="2" fontId="0" fillId="0" borderId="0" xfId="0" applyNumberFormat="1" applyFill="1" applyProtection="1"/>
    <xf numFmtId="2" fontId="0" fillId="0" borderId="0" xfId="0" applyNumberFormat="1" applyProtection="1"/>
    <xf numFmtId="4" fontId="4" fillId="0" borderId="1" xfId="0" applyNumberFormat="1" applyFont="1" applyFill="1" applyBorder="1" applyProtection="1">
      <protection locked="0"/>
    </xf>
    <xf numFmtId="4" fontId="0" fillId="0" borderId="0" xfId="0" applyNumberFormat="1" applyProtection="1">
      <protection locked="0"/>
    </xf>
    <xf numFmtId="0" fontId="5" fillId="0" borderId="0" xfId="0" applyFont="1" applyBorder="1" applyAlignment="1" applyProtection="1">
      <alignment vertical="top"/>
    </xf>
    <xf numFmtId="0" fontId="5" fillId="0" borderId="0" xfId="0" applyFont="1" applyBorder="1" applyAlignment="1" applyProtection="1">
      <alignment horizontal="right" vertical="top"/>
    </xf>
    <xf numFmtId="0" fontId="7" fillId="2" borderId="4" xfId="0" applyFont="1" applyFill="1" applyBorder="1" applyAlignment="1" applyProtection="1">
      <alignment horizontal="left" vertical="top" wrapText="1"/>
    </xf>
    <xf numFmtId="0" fontId="7" fillId="2" borderId="3" xfId="0" applyFont="1" applyFill="1" applyBorder="1" applyAlignment="1" applyProtection="1">
      <alignment horizontal="left" vertical="top" wrapText="1"/>
    </xf>
    <xf numFmtId="0" fontId="5" fillId="0" borderId="11" xfId="0" applyFont="1" applyFill="1" applyBorder="1" applyAlignment="1" applyProtection="1">
      <alignment horizontal="left" vertical="top" wrapText="1"/>
    </xf>
    <xf numFmtId="0" fontId="4" fillId="0" borderId="0" xfId="0" applyFont="1" applyFill="1" applyAlignment="1" applyProtection="1">
      <alignment horizontal="left" wrapText="1"/>
    </xf>
    <xf numFmtId="0" fontId="12" fillId="0" borderId="0" xfId="0" applyFont="1" applyFill="1" applyAlignment="1">
      <alignment horizontal="left" wrapText="1"/>
    </xf>
    <xf numFmtId="0" fontId="13" fillId="0" borderId="0" xfId="0" applyFont="1" applyFill="1" applyAlignment="1">
      <alignment horizontal="left"/>
    </xf>
  </cellXfs>
  <cellStyles count="5">
    <cellStyle name="Navadno" xfId="0" builtinId="0"/>
    <cellStyle name="Valuta" xfId="2" builtinId="4"/>
    <cellStyle name="Valuta 2" xfId="1" xr:uid="{00000000-0005-0000-0000-000031000000}"/>
    <cellStyle name="Valuta 2 2" xfId="3" xr:uid="{00000000-0005-0000-0000-000031000000}"/>
    <cellStyle name="Valuta 3" xfId="4"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C6A7D9-C997-45D7-BA70-EC3F41564FD3}">
  <sheetPr codeName="List1"/>
  <dimension ref="A1:I22"/>
  <sheetViews>
    <sheetView view="pageLayout" topLeftCell="B1" zoomScale="145" zoomScaleNormal="130" zoomScaleSheetLayoutView="220" zoomScalePageLayoutView="145" workbookViewId="0">
      <selection activeCell="H20" sqref="H20"/>
    </sheetView>
  </sheetViews>
  <sheetFormatPr defaultColWidth="9.140625" defaultRowHeight="12.75" x14ac:dyDescent="0.25"/>
  <cols>
    <col min="1" max="1" width="9.140625" style="50" hidden="1" customWidth="1"/>
    <col min="2" max="2" width="6.28515625" style="50" customWidth="1"/>
    <col min="3" max="3" width="31.85546875" style="50" customWidth="1"/>
    <col min="4" max="4" width="9.5703125" style="50" customWidth="1"/>
    <col min="5" max="5" width="11.85546875" style="50" customWidth="1"/>
    <col min="6" max="6" width="4.7109375" style="50" customWidth="1"/>
    <col min="7" max="7" width="8.42578125" style="51" customWidth="1"/>
    <col min="8" max="8" width="9.140625" style="50" customWidth="1"/>
    <col min="9" max="9" width="14.28515625" style="50" customWidth="1"/>
    <col min="10" max="10" width="9.140625" style="50"/>
    <col min="11" max="11" width="49.5703125" style="50" customWidth="1"/>
    <col min="12" max="16384" width="9.140625" style="50"/>
  </cols>
  <sheetData>
    <row r="1" spans="1:9" x14ac:dyDescent="0.25">
      <c r="B1" s="21"/>
      <c r="C1" s="21"/>
      <c r="D1" s="21"/>
      <c r="E1" s="21"/>
      <c r="F1" s="21"/>
      <c r="G1" s="22"/>
      <c r="H1" s="21"/>
      <c r="I1" s="23"/>
    </row>
    <row r="2" spans="1:9" ht="12.75" customHeight="1" x14ac:dyDescent="0.25">
      <c r="B2" s="7" t="s">
        <v>50</v>
      </c>
      <c r="C2" s="25"/>
      <c r="D2" s="24"/>
      <c r="E2" s="25"/>
      <c r="F2" s="21"/>
      <c r="G2" s="22"/>
      <c r="H2" s="21"/>
      <c r="I2" s="21"/>
    </row>
    <row r="3" spans="1:9" ht="12.75" customHeight="1" x14ac:dyDescent="0.25">
      <c r="B3" s="7" t="s">
        <v>93</v>
      </c>
      <c r="C3" s="73"/>
      <c r="D3" s="25"/>
      <c r="E3" s="25"/>
      <c r="F3" s="21"/>
      <c r="G3" s="22"/>
      <c r="H3" s="21"/>
      <c r="I3" s="21"/>
    </row>
    <row r="4" spans="1:9" ht="12.75" customHeight="1" x14ac:dyDescent="0.25">
      <c r="B4" s="24"/>
      <c r="C4" s="25"/>
      <c r="D4" s="25"/>
      <c r="E4" s="25"/>
      <c r="F4" s="21"/>
      <c r="G4" s="22"/>
      <c r="H4" s="21"/>
      <c r="I4" s="21"/>
    </row>
    <row r="5" spans="1:9" ht="12.75" customHeight="1" x14ac:dyDescent="0.25">
      <c r="B5" s="24" t="s">
        <v>59</v>
      </c>
      <c r="C5" s="25"/>
      <c r="D5" s="25"/>
      <c r="E5" s="25"/>
      <c r="F5" s="21"/>
      <c r="G5" s="22"/>
      <c r="H5" s="21"/>
      <c r="I5" s="26"/>
    </row>
    <row r="6" spans="1:9" x14ac:dyDescent="0.25">
      <c r="B6" s="27"/>
      <c r="C6" s="27"/>
      <c r="D6" s="27"/>
      <c r="E6" s="27"/>
      <c r="F6" s="21"/>
      <c r="G6" s="22"/>
      <c r="H6" s="21"/>
      <c r="I6" s="21"/>
    </row>
    <row r="7" spans="1:9" x14ac:dyDescent="0.25">
      <c r="A7" s="8"/>
      <c r="B7" s="28"/>
      <c r="C7" s="29"/>
      <c r="D7" s="29"/>
      <c r="E7" s="29"/>
      <c r="F7" s="30"/>
      <c r="G7" s="31"/>
      <c r="H7" s="32"/>
      <c r="I7" s="32"/>
    </row>
    <row r="8" spans="1:9" x14ac:dyDescent="0.25">
      <c r="A8" s="8"/>
      <c r="B8" s="28"/>
      <c r="C8" s="29"/>
      <c r="D8" s="29"/>
      <c r="E8" s="29"/>
      <c r="F8" s="30"/>
      <c r="G8" s="31"/>
      <c r="H8" s="32"/>
      <c r="I8" s="32"/>
    </row>
    <row r="9" spans="1:9" ht="18" customHeight="1" x14ac:dyDescent="0.25">
      <c r="B9" s="33" t="s">
        <v>122</v>
      </c>
      <c r="C9" s="34" t="s">
        <v>119</v>
      </c>
      <c r="D9" s="35"/>
      <c r="E9" s="35"/>
      <c r="F9" s="35"/>
      <c r="G9" s="36"/>
      <c r="H9" s="37"/>
      <c r="I9" s="62">
        <f>'5.1 SN KB ŠTURMOVCI'!$F$104</f>
        <v>0</v>
      </c>
    </row>
    <row r="10" spans="1:9" ht="18" customHeight="1" x14ac:dyDescent="0.25">
      <c r="B10" s="33" t="s">
        <v>123</v>
      </c>
      <c r="C10" s="34" t="s">
        <v>118</v>
      </c>
      <c r="D10" s="35"/>
      <c r="E10" s="35"/>
      <c r="F10" s="35"/>
      <c r="G10" s="36"/>
      <c r="H10" s="37"/>
      <c r="I10" s="62">
        <f>'5.2 NN KB ŠTURMOVCI'!$F$122</f>
        <v>0</v>
      </c>
    </row>
    <row r="11" spans="1:9" ht="18" customHeight="1" x14ac:dyDescent="0.25">
      <c r="B11" s="33" t="s">
        <v>124</v>
      </c>
      <c r="C11" s="74" t="s">
        <v>143</v>
      </c>
      <c r="D11" s="35"/>
      <c r="E11" s="35"/>
      <c r="F11" s="35"/>
      <c r="G11" s="36"/>
      <c r="H11" s="37"/>
      <c r="I11" s="62">
        <f>'5.3 NNO KOZMINCI 2'!$F$122</f>
        <v>0</v>
      </c>
    </row>
    <row r="12" spans="1:9" ht="18" customHeight="1" x14ac:dyDescent="0.25">
      <c r="B12" s="42"/>
      <c r="C12" s="75" t="s">
        <v>150</v>
      </c>
      <c r="D12" s="43"/>
      <c r="E12" s="43"/>
      <c r="F12" s="43"/>
      <c r="G12" s="44"/>
      <c r="H12" s="45"/>
      <c r="I12" s="61">
        <f>SUM(I9:I11)</f>
        <v>0</v>
      </c>
    </row>
    <row r="13" spans="1:9" ht="18" customHeight="1" x14ac:dyDescent="0.25">
      <c r="B13" s="60"/>
      <c r="C13" s="76"/>
      <c r="D13" s="21"/>
      <c r="E13" s="21"/>
      <c r="F13" s="21"/>
      <c r="G13" s="22"/>
      <c r="H13" s="46"/>
      <c r="I13" s="47"/>
    </row>
    <row r="14" spans="1:9" ht="18" customHeight="1" x14ac:dyDescent="0.25">
      <c r="B14" s="28"/>
      <c r="C14" s="77"/>
      <c r="D14" s="21"/>
      <c r="E14" s="21"/>
      <c r="F14" s="21"/>
      <c r="G14" s="22"/>
      <c r="H14" s="21"/>
      <c r="I14" s="21"/>
    </row>
    <row r="15" spans="1:9" ht="18" customHeight="1" x14ac:dyDescent="0.25">
      <c r="B15" s="38"/>
      <c r="C15" s="78" t="s">
        <v>60</v>
      </c>
      <c r="D15" s="39"/>
      <c r="E15" s="39"/>
      <c r="F15" s="39"/>
      <c r="G15" s="40"/>
      <c r="H15" s="41"/>
      <c r="I15" s="62">
        <f>I12*0.1</f>
        <v>0</v>
      </c>
    </row>
    <row r="16" spans="1:9" ht="18" customHeight="1" x14ac:dyDescent="0.25">
      <c r="B16" s="42"/>
      <c r="C16" s="75" t="s">
        <v>151</v>
      </c>
      <c r="D16" s="43"/>
      <c r="E16" s="43"/>
      <c r="F16" s="43"/>
      <c r="G16" s="44"/>
      <c r="H16" s="45"/>
      <c r="I16" s="61">
        <f>I12+I15</f>
        <v>0</v>
      </c>
    </row>
    <row r="17" spans="2:9" x14ac:dyDescent="0.25">
      <c r="B17" s="21"/>
      <c r="C17" s="21"/>
      <c r="D17" s="21"/>
      <c r="E17" s="21"/>
      <c r="F17" s="21"/>
      <c r="G17" s="22"/>
      <c r="H17" s="46"/>
      <c r="I17" s="47"/>
    </row>
    <row r="18" spans="2:9" x14ac:dyDescent="0.25">
      <c r="B18" s="21"/>
      <c r="C18" s="21"/>
      <c r="D18" s="21"/>
      <c r="E18" s="21"/>
      <c r="F18" s="21"/>
      <c r="G18" s="22"/>
      <c r="H18" s="46"/>
      <c r="I18" s="47"/>
    </row>
    <row r="19" spans="2:9" x14ac:dyDescent="0.25">
      <c r="B19" s="21"/>
      <c r="C19" s="21"/>
      <c r="D19" s="21"/>
      <c r="E19" s="21"/>
      <c r="F19" s="21"/>
      <c r="G19" s="22"/>
      <c r="H19" s="21"/>
      <c r="I19" s="21"/>
    </row>
    <row r="20" spans="2:9" x14ac:dyDescent="0.25">
      <c r="B20" s="132" t="s">
        <v>52</v>
      </c>
      <c r="C20" s="21"/>
      <c r="D20" s="21"/>
      <c r="E20" s="21"/>
      <c r="F20" s="21"/>
      <c r="G20" s="133" t="s">
        <v>51</v>
      </c>
      <c r="H20" s="71"/>
      <c r="I20" s="71"/>
    </row>
    <row r="21" spans="2:9" x14ac:dyDescent="0.25">
      <c r="B21" s="67"/>
      <c r="C21" s="67"/>
      <c r="D21" s="67"/>
      <c r="E21" s="67"/>
      <c r="F21" s="67"/>
      <c r="G21" s="72"/>
      <c r="H21" s="67"/>
      <c r="I21" s="67"/>
    </row>
    <row r="22" spans="2:9" x14ac:dyDescent="0.25">
      <c r="B22" s="67"/>
      <c r="C22" s="67"/>
      <c r="D22" s="67"/>
      <c r="E22" s="67"/>
      <c r="F22" s="67"/>
      <c r="G22" s="72"/>
      <c r="H22" s="67"/>
      <c r="I22" s="67"/>
    </row>
  </sheetData>
  <sheetProtection algorithmName="SHA-512" hashValue="F3s0wVKGq6iQtfrJFJ69OfUS0sjiUSV1d7FIk0+6eW/LYw4+Mvder1x2Bb7k9kAA5RizHw/jDkx0bCwatR2Yfw==" saltValue="QBamA72lsUd8sZFLaKxY9g==" spinCount="100000" sheet="1" formatCells="0" formatColumns="0" formatRows="0" selectLockedCells="1"/>
  <pageMargins left="0.59055118110236227" right="0.30344827586206896" top="0.59055118110236227" bottom="0.78740157480314965" header="0.23622047244094491" footer="0.11811023622047245"/>
  <pageSetup paperSize="9" scale="96" fitToHeight="0" orientation="portrait" r:id="rId1"/>
  <headerFooter>
    <oddHeader>&amp;L&amp;9Priloga E/5: PONUDBENI PREDRAČUN&amp;C&amp;9JN IZGRADNJA DISTRIBUCIJSKE EEO 2025&amp;R&amp;9Sklop 5</oddHeader>
    <oddFooter xml:space="preserve">&amp;L
&amp;R&amp;9&amp;P/&amp;N&amp;11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B01362-6106-440B-9B28-8CFFE9845778}">
  <sheetPr codeName="List2"/>
  <dimension ref="A1:I21"/>
  <sheetViews>
    <sheetView tabSelected="1" view="pageLayout" topLeftCell="B1" zoomScale="160" zoomScaleNormal="205" zoomScaleSheetLayoutView="175" zoomScalePageLayoutView="160" workbookViewId="0">
      <selection activeCell="H17" sqref="H17"/>
    </sheetView>
  </sheetViews>
  <sheetFormatPr defaultColWidth="9.140625" defaultRowHeight="12.75" x14ac:dyDescent="0.25"/>
  <cols>
    <col min="1" max="1" width="9.140625" style="50" hidden="1" customWidth="1"/>
    <col min="2" max="2" width="6.28515625" style="50" customWidth="1"/>
    <col min="3" max="3" width="31.85546875" style="50" customWidth="1"/>
    <col min="4" max="4" width="9.5703125" style="50" customWidth="1"/>
    <col min="5" max="5" width="11.85546875" style="50" customWidth="1"/>
    <col min="6" max="6" width="4.7109375" style="50" customWidth="1"/>
    <col min="7" max="7" width="8.42578125" style="51" customWidth="1"/>
    <col min="8" max="8" width="11.42578125" style="50" customWidth="1"/>
    <col min="9" max="9" width="14.28515625" style="50" customWidth="1"/>
    <col min="10" max="10" width="9.140625" style="50"/>
    <col min="11" max="11" width="49.5703125" style="50" customWidth="1"/>
    <col min="12" max="16384" width="9.140625" style="50"/>
  </cols>
  <sheetData>
    <row r="1" spans="1:9" x14ac:dyDescent="0.25">
      <c r="I1" s="18"/>
    </row>
    <row r="2" spans="1:9" ht="12.75" customHeight="1" x14ac:dyDescent="0.25">
      <c r="B2" s="19" t="s">
        <v>50</v>
      </c>
      <c r="C2" s="20"/>
      <c r="D2" s="7"/>
      <c r="E2" s="17"/>
    </row>
    <row r="3" spans="1:9" ht="12.75" customHeight="1" x14ac:dyDescent="0.25">
      <c r="B3" s="79" t="s">
        <v>93</v>
      </c>
      <c r="C3" s="80"/>
      <c r="D3" s="81"/>
      <c r="E3" s="81"/>
      <c r="F3" s="54"/>
      <c r="G3" s="82"/>
      <c r="H3" s="54"/>
      <c r="I3" s="54"/>
    </row>
    <row r="4" spans="1:9" ht="12.75" customHeight="1" x14ac:dyDescent="0.25">
      <c r="B4" s="7"/>
      <c r="C4" s="17"/>
      <c r="D4" s="17"/>
      <c r="E4" s="17"/>
    </row>
    <row r="5" spans="1:9" ht="12.75" customHeight="1" x14ac:dyDescent="0.25">
      <c r="B5" s="7" t="s">
        <v>58</v>
      </c>
      <c r="C5" s="17"/>
      <c r="D5" s="17"/>
      <c r="E5" s="17"/>
      <c r="I5" s="16"/>
    </row>
    <row r="6" spans="1:9" x14ac:dyDescent="0.25">
      <c r="B6" s="15"/>
      <c r="C6" s="15"/>
      <c r="D6" s="15"/>
      <c r="E6" s="15"/>
    </row>
    <row r="7" spans="1:9" ht="8.1" customHeight="1" x14ac:dyDescent="0.25">
      <c r="A7" s="8"/>
      <c r="B7" s="14"/>
      <c r="C7" s="13"/>
      <c r="D7" s="13"/>
      <c r="E7" s="13"/>
      <c r="F7" s="11"/>
      <c r="G7" s="12"/>
      <c r="H7" s="11"/>
      <c r="I7" s="11"/>
    </row>
    <row r="8" spans="1:9" s="8" customFormat="1" ht="12.95" customHeight="1" x14ac:dyDescent="0.25">
      <c r="A8" s="8" t="s">
        <v>57</v>
      </c>
      <c r="B8" s="134" t="s">
        <v>56</v>
      </c>
      <c r="C8" s="135"/>
      <c r="D8" s="135"/>
      <c r="E8" s="135"/>
      <c r="F8" s="9"/>
      <c r="G8" s="10"/>
      <c r="H8" s="9"/>
      <c r="I8" s="83"/>
    </row>
    <row r="9" spans="1:9" ht="166.5" customHeight="1" x14ac:dyDescent="0.25">
      <c r="B9" s="92" t="s">
        <v>55</v>
      </c>
      <c r="C9" s="136" t="s">
        <v>142</v>
      </c>
      <c r="D9" s="136"/>
      <c r="E9" s="136"/>
      <c r="F9" s="136"/>
      <c r="G9" s="136"/>
      <c r="H9" s="136"/>
      <c r="I9" s="136"/>
    </row>
    <row r="10" spans="1:9" ht="68.45" customHeight="1" x14ac:dyDescent="0.25">
      <c r="B10" s="92" t="s">
        <v>54</v>
      </c>
      <c r="C10" s="136" t="s">
        <v>161</v>
      </c>
      <c r="D10" s="136"/>
      <c r="E10" s="136"/>
      <c r="F10" s="136"/>
      <c r="G10" s="136"/>
      <c r="H10" s="136"/>
      <c r="I10" s="136"/>
    </row>
    <row r="11" spans="1:9" ht="135.75" customHeight="1" x14ac:dyDescent="0.25">
      <c r="B11" s="92" t="s">
        <v>53</v>
      </c>
      <c r="C11" s="136" t="s">
        <v>64</v>
      </c>
      <c r="D11" s="136"/>
      <c r="E11" s="136"/>
      <c r="F11" s="136"/>
      <c r="G11" s="136"/>
      <c r="H11" s="136"/>
      <c r="I11" s="136"/>
    </row>
    <row r="12" spans="1:9" x14ac:dyDescent="0.25">
      <c r="C12" s="54"/>
    </row>
    <row r="17" spans="2:9" x14ac:dyDescent="0.25">
      <c r="B17" s="53" t="s">
        <v>52</v>
      </c>
      <c r="G17" s="52" t="s">
        <v>51</v>
      </c>
      <c r="H17" s="67"/>
      <c r="I17" s="67"/>
    </row>
    <row r="18" spans="2:9" x14ac:dyDescent="0.25">
      <c r="B18" s="67"/>
      <c r="C18" s="67"/>
      <c r="D18" s="67"/>
      <c r="E18" s="67"/>
      <c r="F18" s="67"/>
      <c r="G18" s="72"/>
      <c r="H18" s="67"/>
      <c r="I18" s="67"/>
    </row>
    <row r="19" spans="2:9" x14ac:dyDescent="0.25">
      <c r="B19" s="67"/>
      <c r="C19" s="67"/>
      <c r="D19" s="67"/>
      <c r="E19" s="67"/>
      <c r="F19" s="67"/>
      <c r="G19" s="72"/>
      <c r="H19" s="67"/>
      <c r="I19" s="67"/>
    </row>
    <row r="20" spans="2:9" x14ac:dyDescent="0.25">
      <c r="B20" s="67"/>
      <c r="C20" s="67"/>
      <c r="D20" s="67"/>
      <c r="E20" s="67"/>
      <c r="F20" s="67"/>
      <c r="G20" s="72"/>
      <c r="H20" s="67"/>
      <c r="I20" s="67"/>
    </row>
    <row r="21" spans="2:9" x14ac:dyDescent="0.25">
      <c r="B21" s="67"/>
      <c r="C21" s="67"/>
      <c r="D21" s="67"/>
      <c r="E21" s="67"/>
      <c r="F21" s="67"/>
      <c r="G21" s="72"/>
      <c r="H21" s="67"/>
      <c r="I21" s="67"/>
    </row>
  </sheetData>
  <sheetProtection algorithmName="SHA-512" hashValue="nR+isNBlJOWz5+sKFPGMUMVQqZFfAaovRh08Gc3WV70Und+3n054+zq29wpz8+wbBs4Tf/gAir/oqOIc1o94Bg==" saltValue="pLIKdghTE3edMkOsN3WKCw==" spinCount="100000" sheet="1" formatCells="0" formatColumns="0" formatRows="0" selectLockedCells="1"/>
  <mergeCells count="4">
    <mergeCell ref="B8:E8"/>
    <mergeCell ref="C9:I9"/>
    <mergeCell ref="C10:I10"/>
    <mergeCell ref="C11:I11"/>
  </mergeCells>
  <pageMargins left="0.59055118110236227" right="0.23622047244094491" top="0.59055118110236227" bottom="0.78740157480314965" header="0.23622047244094491" footer="0.11811023622047245"/>
  <pageSetup paperSize="9" scale="96" fitToHeight="0" orientation="portrait" r:id="rId1"/>
  <headerFooter>
    <oddHeader>&amp;L&amp;9Priloga E/5: PONUDBENI PREDRAČUN&amp;C&amp;9JN IZGRADNJA DISTRIBUCIJSKE EEO 2025&amp;R&amp;9Sklop 5</oddHeader>
    <oddFooter xml:space="preserve">&amp;L
&amp;R&amp;9&amp;P/&amp;N&amp;11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EE8332-9168-4322-82AF-1FD11302C6F9}">
  <sheetPr codeName="List3"/>
  <dimension ref="A1:F110"/>
  <sheetViews>
    <sheetView showZeros="0" view="pageLayout" zoomScale="115" zoomScaleNormal="145" zoomScaleSheetLayoutView="115" zoomScalePageLayoutView="115" workbookViewId="0">
      <selection activeCell="B60" sqref="B60"/>
    </sheetView>
  </sheetViews>
  <sheetFormatPr defaultColWidth="9.140625" defaultRowHeight="15" x14ac:dyDescent="0.25"/>
  <cols>
    <col min="1" max="1" width="3.7109375" style="64" customWidth="1"/>
    <col min="2" max="2" width="55.7109375" style="64" customWidth="1"/>
    <col min="3" max="3" width="4.85546875" style="64" bestFit="1" customWidth="1"/>
    <col min="4" max="4" width="8" style="64" bestFit="1" customWidth="1"/>
    <col min="5" max="6" width="16.7109375" style="64" customWidth="1"/>
    <col min="7" max="16384" width="9.140625" style="65"/>
  </cols>
  <sheetData>
    <row r="1" spans="1:6" ht="17.45" customHeight="1" x14ac:dyDescent="0.25">
      <c r="A1" s="93"/>
      <c r="B1" s="6" t="s">
        <v>50</v>
      </c>
      <c r="C1" s="86"/>
      <c r="D1" s="86"/>
      <c r="E1" s="86"/>
      <c r="F1" s="86"/>
    </row>
    <row r="2" spans="1:6" ht="15.75" x14ac:dyDescent="0.25">
      <c r="A2" s="116"/>
      <c r="B2" s="137" t="s">
        <v>148</v>
      </c>
      <c r="C2" s="137"/>
      <c r="D2" s="137"/>
      <c r="E2" s="137"/>
      <c r="F2" s="137"/>
    </row>
    <row r="3" spans="1:6" x14ac:dyDescent="0.25">
      <c r="A3" s="117"/>
      <c r="B3" s="118"/>
      <c r="C3" s="119"/>
      <c r="D3" s="119"/>
      <c r="E3" s="119"/>
      <c r="F3" s="119"/>
    </row>
    <row r="4" spans="1:6" x14ac:dyDescent="0.25">
      <c r="A4" s="117"/>
      <c r="B4" s="118"/>
      <c r="C4" s="119"/>
      <c r="D4" s="119"/>
      <c r="E4" s="119"/>
      <c r="F4" s="119"/>
    </row>
    <row r="5" spans="1:6" ht="15.75" x14ac:dyDescent="0.25">
      <c r="A5" s="117"/>
      <c r="B5" s="120" t="s">
        <v>0</v>
      </c>
      <c r="C5" s="121"/>
      <c r="D5" s="121"/>
      <c r="E5" s="122"/>
      <c r="F5" s="122"/>
    </row>
    <row r="6" spans="1:6" x14ac:dyDescent="0.25">
      <c r="A6" s="117"/>
      <c r="B6" s="118" t="s">
        <v>1</v>
      </c>
      <c r="C6" s="119" t="s">
        <v>2</v>
      </c>
      <c r="D6" s="119" t="s">
        <v>3</v>
      </c>
      <c r="E6" s="123" t="s">
        <v>4</v>
      </c>
      <c r="F6" s="123" t="s">
        <v>5</v>
      </c>
    </row>
    <row r="7" spans="1:6" ht="60" x14ac:dyDescent="0.25">
      <c r="A7" s="117">
        <v>1</v>
      </c>
      <c r="B7" s="124" t="s">
        <v>8</v>
      </c>
      <c r="C7" s="119" t="s">
        <v>92</v>
      </c>
      <c r="D7" s="119">
        <v>6</v>
      </c>
      <c r="E7" s="101"/>
      <c r="F7" s="123">
        <f>$D7*E7</f>
        <v>0</v>
      </c>
    </row>
    <row r="8" spans="1:6" x14ac:dyDescent="0.25">
      <c r="A8" s="117"/>
      <c r="B8" s="118"/>
      <c r="C8" s="119"/>
      <c r="D8" s="119"/>
      <c r="E8" s="101"/>
      <c r="F8" s="119"/>
    </row>
    <row r="9" spans="1:6" ht="60" x14ac:dyDescent="0.25">
      <c r="A9" s="117">
        <v>2</v>
      </c>
      <c r="B9" s="124" t="s">
        <v>91</v>
      </c>
      <c r="C9" s="119" t="s">
        <v>6</v>
      </c>
      <c r="D9" s="119">
        <v>650</v>
      </c>
      <c r="E9" s="101"/>
      <c r="F9" s="123">
        <f>$D9*E9</f>
        <v>0</v>
      </c>
    </row>
    <row r="10" spans="1:6" x14ac:dyDescent="0.25">
      <c r="A10" s="117"/>
      <c r="B10" s="118"/>
      <c r="C10" s="119"/>
      <c r="D10" s="119"/>
      <c r="E10" s="101"/>
      <c r="F10" s="119"/>
    </row>
    <row r="11" spans="1:6" ht="45" x14ac:dyDescent="0.25">
      <c r="A11" s="117">
        <v>3</v>
      </c>
      <c r="B11" s="124" t="s">
        <v>90</v>
      </c>
      <c r="C11" s="119" t="s">
        <v>7</v>
      </c>
      <c r="D11" s="119">
        <v>5</v>
      </c>
      <c r="E11" s="101"/>
      <c r="F11" s="123">
        <f>$D11*E11</f>
        <v>0</v>
      </c>
    </row>
    <row r="12" spans="1:6" x14ac:dyDescent="0.25">
      <c r="A12" s="117"/>
      <c r="B12" s="118"/>
      <c r="C12" s="119"/>
      <c r="D12" s="119"/>
      <c r="E12" s="102"/>
      <c r="F12" s="119"/>
    </row>
    <row r="13" spans="1:6" ht="15.75" x14ac:dyDescent="0.25">
      <c r="A13" s="117"/>
      <c r="B13" s="120" t="s">
        <v>10</v>
      </c>
      <c r="C13" s="121"/>
      <c r="D13" s="121"/>
      <c r="E13" s="130"/>
      <c r="F13" s="122"/>
    </row>
    <row r="14" spans="1:6" x14ac:dyDescent="0.25">
      <c r="A14" s="117"/>
      <c r="B14" s="118" t="s">
        <v>1</v>
      </c>
      <c r="C14" s="119" t="s">
        <v>2</v>
      </c>
      <c r="D14" s="119" t="s">
        <v>3</v>
      </c>
      <c r="E14" s="101" t="s">
        <v>4</v>
      </c>
      <c r="F14" s="123" t="s">
        <v>5</v>
      </c>
    </row>
    <row r="15" spans="1:6" ht="45" x14ac:dyDescent="0.25">
      <c r="A15" s="117">
        <v>4</v>
      </c>
      <c r="B15" s="124" t="s">
        <v>120</v>
      </c>
      <c r="C15" s="119" t="s">
        <v>16</v>
      </c>
      <c r="D15" s="119">
        <v>265</v>
      </c>
      <c r="E15" s="101"/>
      <c r="F15" s="123">
        <f>$D15*E15</f>
        <v>0</v>
      </c>
    </row>
    <row r="16" spans="1:6" x14ac:dyDescent="0.25">
      <c r="A16" s="117"/>
      <c r="B16" s="118"/>
      <c r="C16" s="119"/>
      <c r="D16" s="119"/>
      <c r="E16" s="101"/>
      <c r="F16" s="119"/>
    </row>
    <row r="17" spans="1:6" ht="60" x14ac:dyDescent="0.25">
      <c r="A17" s="117">
        <v>5</v>
      </c>
      <c r="B17" s="124" t="s">
        <v>88</v>
      </c>
      <c r="C17" s="119" t="s">
        <v>11</v>
      </c>
      <c r="D17" s="119">
        <v>190</v>
      </c>
      <c r="E17" s="101"/>
      <c r="F17" s="123">
        <f>$D17*E17</f>
        <v>0</v>
      </c>
    </row>
    <row r="18" spans="1:6" x14ac:dyDescent="0.25">
      <c r="A18" s="117"/>
      <c r="B18" s="118"/>
      <c r="C18" s="119"/>
      <c r="D18" s="119"/>
      <c r="E18" s="101"/>
      <c r="F18" s="119"/>
    </row>
    <row r="19" spans="1:6" ht="60" x14ac:dyDescent="0.25">
      <c r="A19" s="117">
        <v>6</v>
      </c>
      <c r="B19" s="124" t="s">
        <v>87</v>
      </c>
      <c r="C19" s="119" t="s">
        <v>11</v>
      </c>
      <c r="D19" s="119">
        <v>110</v>
      </c>
      <c r="E19" s="101"/>
      <c r="F19" s="123">
        <f>$D19*E19</f>
        <v>0</v>
      </c>
    </row>
    <row r="20" spans="1:6" x14ac:dyDescent="0.25">
      <c r="A20" s="117"/>
      <c r="B20" s="118"/>
      <c r="C20" s="119"/>
      <c r="D20" s="119"/>
      <c r="E20" s="101"/>
      <c r="F20" s="119"/>
    </row>
    <row r="21" spans="1:6" ht="30" x14ac:dyDescent="0.25">
      <c r="A21" s="117">
        <v>7</v>
      </c>
      <c r="B21" s="124" t="s">
        <v>86</v>
      </c>
      <c r="C21" s="119" t="s">
        <v>11</v>
      </c>
      <c r="D21" s="119">
        <v>65</v>
      </c>
      <c r="E21" s="101"/>
      <c r="F21" s="123">
        <f>$D21*E21</f>
        <v>0</v>
      </c>
    </row>
    <row r="22" spans="1:6" x14ac:dyDescent="0.25">
      <c r="A22" s="117"/>
      <c r="B22" s="118"/>
      <c r="C22" s="119"/>
      <c r="D22" s="119"/>
      <c r="E22" s="101"/>
      <c r="F22" s="119"/>
    </row>
    <row r="23" spans="1:6" ht="45" x14ac:dyDescent="0.25">
      <c r="A23" s="117">
        <v>8</v>
      </c>
      <c r="B23" s="124" t="s">
        <v>13</v>
      </c>
      <c r="C23" s="119" t="s">
        <v>11</v>
      </c>
      <c r="D23" s="119">
        <v>505</v>
      </c>
      <c r="E23" s="101"/>
      <c r="F23" s="123">
        <f>$D23*E23</f>
        <v>0</v>
      </c>
    </row>
    <row r="24" spans="1:6" x14ac:dyDescent="0.25">
      <c r="A24" s="117"/>
      <c r="B24" s="118"/>
      <c r="C24" s="119"/>
      <c r="D24" s="119"/>
      <c r="E24" s="101"/>
      <c r="F24" s="119"/>
    </row>
    <row r="25" spans="1:6" x14ac:dyDescent="0.25">
      <c r="A25" s="117">
        <v>9</v>
      </c>
      <c r="B25" s="118" t="s">
        <v>15</v>
      </c>
      <c r="C25" s="119" t="s">
        <v>16</v>
      </c>
      <c r="D25" s="119">
        <v>250</v>
      </c>
      <c r="E25" s="101"/>
      <c r="F25" s="123">
        <f>$D25*E25</f>
        <v>0</v>
      </c>
    </row>
    <row r="26" spans="1:6" x14ac:dyDescent="0.25">
      <c r="A26" s="117"/>
      <c r="B26" s="118"/>
      <c r="C26" s="119"/>
      <c r="D26" s="119"/>
      <c r="E26" s="101"/>
      <c r="F26" s="119"/>
    </row>
    <row r="27" spans="1:6" x14ac:dyDescent="0.25">
      <c r="A27" s="117">
        <v>10</v>
      </c>
      <c r="B27" s="118" t="s">
        <v>85</v>
      </c>
      <c r="C27" s="119" t="s">
        <v>16</v>
      </c>
      <c r="D27" s="119">
        <v>220</v>
      </c>
      <c r="E27" s="101"/>
      <c r="F27" s="123">
        <f>$D27*E27</f>
        <v>0</v>
      </c>
    </row>
    <row r="28" spans="1:6" x14ac:dyDescent="0.25">
      <c r="A28" s="117"/>
      <c r="B28" s="118"/>
      <c r="C28" s="119"/>
      <c r="D28" s="119"/>
      <c r="E28" s="101"/>
      <c r="F28" s="119"/>
    </row>
    <row r="29" spans="1:6" ht="60" x14ac:dyDescent="0.25">
      <c r="A29" s="117">
        <v>11</v>
      </c>
      <c r="B29" s="124" t="s">
        <v>121</v>
      </c>
      <c r="C29" s="119" t="s">
        <v>9</v>
      </c>
      <c r="D29" s="119">
        <v>3</v>
      </c>
      <c r="E29" s="101"/>
      <c r="F29" s="123">
        <f>$D29*E29</f>
        <v>0</v>
      </c>
    </row>
    <row r="30" spans="1:6" x14ac:dyDescent="0.25">
      <c r="A30" s="117"/>
      <c r="B30" s="118"/>
      <c r="C30" s="119"/>
      <c r="D30" s="119"/>
      <c r="E30" s="101"/>
      <c r="F30" s="119"/>
    </row>
    <row r="31" spans="1:6" ht="30" x14ac:dyDescent="0.25">
      <c r="A31" s="117">
        <v>12</v>
      </c>
      <c r="B31" s="124" t="s">
        <v>83</v>
      </c>
      <c r="C31" s="119" t="s">
        <v>6</v>
      </c>
      <c r="D31" s="119">
        <v>600</v>
      </c>
      <c r="E31" s="101"/>
      <c r="F31" s="123">
        <f>$D31*E31</f>
        <v>0</v>
      </c>
    </row>
    <row r="32" spans="1:6" x14ac:dyDescent="0.25">
      <c r="A32" s="117"/>
      <c r="B32" s="118"/>
      <c r="C32" s="119"/>
      <c r="D32" s="119"/>
      <c r="E32" s="101"/>
      <c r="F32" s="119"/>
    </row>
    <row r="33" spans="1:6" ht="45" x14ac:dyDescent="0.25">
      <c r="A33" s="117">
        <v>13</v>
      </c>
      <c r="B33" s="124" t="s">
        <v>18</v>
      </c>
      <c r="C33" s="119" t="s">
        <v>6</v>
      </c>
      <c r="D33" s="119">
        <v>1300</v>
      </c>
      <c r="E33" s="101"/>
      <c r="F33" s="123">
        <f>$D33*E33</f>
        <v>0</v>
      </c>
    </row>
    <row r="34" spans="1:6" x14ac:dyDescent="0.25">
      <c r="A34" s="117"/>
      <c r="B34" s="118"/>
      <c r="C34" s="119"/>
      <c r="D34" s="119"/>
      <c r="E34" s="101"/>
      <c r="F34" s="119"/>
    </row>
    <row r="35" spans="1:6" ht="90" x14ac:dyDescent="0.25">
      <c r="A35" s="117">
        <v>14</v>
      </c>
      <c r="B35" s="124" t="s">
        <v>82</v>
      </c>
      <c r="C35" s="119" t="s">
        <v>6</v>
      </c>
      <c r="D35" s="119">
        <v>20</v>
      </c>
      <c r="E35" s="101"/>
      <c r="F35" s="123">
        <f>$D35*E35</f>
        <v>0</v>
      </c>
    </row>
    <row r="36" spans="1:6" x14ac:dyDescent="0.25">
      <c r="A36" s="117"/>
      <c r="B36" s="118"/>
      <c r="C36" s="119"/>
      <c r="D36" s="119"/>
      <c r="E36" s="101"/>
      <c r="F36" s="119"/>
    </row>
    <row r="37" spans="1:6" ht="105" x14ac:dyDescent="0.25">
      <c r="A37" s="117">
        <v>15</v>
      </c>
      <c r="B37" s="124" t="s">
        <v>81</v>
      </c>
      <c r="C37" s="119" t="s">
        <v>6</v>
      </c>
      <c r="D37" s="119">
        <v>30</v>
      </c>
      <c r="E37" s="101"/>
      <c r="F37" s="123">
        <f>$D37*E37</f>
        <v>0</v>
      </c>
    </row>
    <row r="38" spans="1:6" x14ac:dyDescent="0.25">
      <c r="A38" s="117"/>
      <c r="B38" s="118"/>
      <c r="C38" s="119"/>
      <c r="D38" s="119"/>
      <c r="E38" s="101"/>
      <c r="F38" s="119"/>
    </row>
    <row r="39" spans="1:6" ht="90" x14ac:dyDescent="0.25">
      <c r="A39" s="117">
        <v>16</v>
      </c>
      <c r="B39" s="124" t="s">
        <v>80</v>
      </c>
      <c r="C39" s="119" t="s">
        <v>6</v>
      </c>
      <c r="D39" s="119">
        <v>40</v>
      </c>
      <c r="E39" s="101"/>
      <c r="F39" s="123">
        <f>$D39*E39</f>
        <v>0</v>
      </c>
    </row>
    <row r="40" spans="1:6" x14ac:dyDescent="0.25">
      <c r="A40" s="117"/>
      <c r="B40" s="118"/>
      <c r="C40" s="119"/>
      <c r="D40" s="119"/>
      <c r="E40" s="101"/>
      <c r="F40" s="119"/>
    </row>
    <row r="41" spans="1:6" ht="105" x14ac:dyDescent="0.25">
      <c r="A41" s="117">
        <v>17</v>
      </c>
      <c r="B41" s="124" t="s">
        <v>79</v>
      </c>
      <c r="C41" s="119" t="s">
        <v>6</v>
      </c>
      <c r="D41" s="119">
        <v>40</v>
      </c>
      <c r="E41" s="101"/>
      <c r="F41" s="123">
        <f>$D41*E41</f>
        <v>0</v>
      </c>
    </row>
    <row r="42" spans="1:6" x14ac:dyDescent="0.25">
      <c r="A42" s="117"/>
      <c r="B42" s="118"/>
      <c r="C42" s="119"/>
      <c r="D42" s="119"/>
      <c r="E42" s="101"/>
      <c r="F42" s="119"/>
    </row>
    <row r="43" spans="1:6" ht="30" x14ac:dyDescent="0.25">
      <c r="A43" s="117">
        <v>18</v>
      </c>
      <c r="B43" s="124" t="s">
        <v>78</v>
      </c>
      <c r="C43" s="119" t="s">
        <v>6</v>
      </c>
      <c r="D43" s="119">
        <v>650</v>
      </c>
      <c r="E43" s="101"/>
      <c r="F43" s="123">
        <f>$D43*E43</f>
        <v>0</v>
      </c>
    </row>
    <row r="44" spans="1:6" x14ac:dyDescent="0.25">
      <c r="A44" s="117"/>
      <c r="B44" s="118"/>
      <c r="C44" s="119"/>
      <c r="D44" s="119"/>
      <c r="E44" s="101"/>
      <c r="F44" s="119"/>
    </row>
    <row r="45" spans="1:6" ht="75" x14ac:dyDescent="0.25">
      <c r="A45" s="117">
        <v>19</v>
      </c>
      <c r="B45" s="124" t="s">
        <v>77</v>
      </c>
      <c r="C45" s="119" t="s">
        <v>6</v>
      </c>
      <c r="D45" s="119">
        <v>20</v>
      </c>
      <c r="E45" s="101"/>
      <c r="F45" s="123">
        <f>$D45*E45</f>
        <v>0</v>
      </c>
    </row>
    <row r="46" spans="1:6" x14ac:dyDescent="0.25">
      <c r="A46" s="117"/>
      <c r="B46" s="118"/>
      <c r="C46" s="119"/>
      <c r="D46" s="119"/>
      <c r="E46" s="101"/>
      <c r="F46" s="119"/>
    </row>
    <row r="47" spans="1:6" ht="75" x14ac:dyDescent="0.25">
      <c r="A47" s="117">
        <v>20</v>
      </c>
      <c r="B47" s="124" t="s">
        <v>162</v>
      </c>
      <c r="C47" s="119" t="s">
        <v>9</v>
      </c>
      <c r="D47" s="119">
        <v>1</v>
      </c>
      <c r="E47" s="101"/>
      <c r="F47" s="123">
        <f>$D47*E47</f>
        <v>0</v>
      </c>
    </row>
    <row r="48" spans="1:6" x14ac:dyDescent="0.25">
      <c r="A48" s="117"/>
      <c r="B48" s="118"/>
      <c r="C48" s="119"/>
      <c r="D48" s="119"/>
      <c r="E48" s="101"/>
      <c r="F48" s="119"/>
    </row>
    <row r="49" spans="1:6" ht="30" x14ac:dyDescent="0.25">
      <c r="A49" s="117">
        <v>21</v>
      </c>
      <c r="B49" s="124" t="s">
        <v>76</v>
      </c>
      <c r="C49" s="119" t="s">
        <v>6</v>
      </c>
      <c r="D49" s="119">
        <v>250</v>
      </c>
      <c r="E49" s="101"/>
      <c r="F49" s="123">
        <f>$D49*E49</f>
        <v>0</v>
      </c>
    </row>
    <row r="50" spans="1:6" x14ac:dyDescent="0.25">
      <c r="A50" s="117"/>
      <c r="B50" s="118"/>
      <c r="C50" s="119"/>
      <c r="D50" s="119"/>
      <c r="E50" s="101"/>
      <c r="F50" s="119"/>
    </row>
    <row r="51" spans="1:6" ht="30" x14ac:dyDescent="0.25">
      <c r="A51" s="117">
        <v>22</v>
      </c>
      <c r="B51" s="124" t="s">
        <v>75</v>
      </c>
      <c r="C51" s="119" t="s">
        <v>9</v>
      </c>
      <c r="D51" s="119">
        <v>6</v>
      </c>
      <c r="E51" s="101"/>
      <c r="F51" s="123">
        <f>$D51*E51</f>
        <v>0</v>
      </c>
    </row>
    <row r="52" spans="1:6" x14ac:dyDescent="0.25">
      <c r="A52" s="117"/>
      <c r="B52" s="118"/>
      <c r="C52" s="119"/>
      <c r="D52" s="119"/>
      <c r="E52" s="101"/>
      <c r="F52" s="119"/>
    </row>
    <row r="53" spans="1:6" ht="30" x14ac:dyDescent="0.25">
      <c r="A53" s="117">
        <v>23</v>
      </c>
      <c r="B53" s="124" t="s">
        <v>74</v>
      </c>
      <c r="C53" s="119" t="s">
        <v>6</v>
      </c>
      <c r="D53" s="119">
        <v>20</v>
      </c>
      <c r="E53" s="101"/>
      <c r="F53" s="123">
        <f>$D53*E53</f>
        <v>0</v>
      </c>
    </row>
    <row r="54" spans="1:6" x14ac:dyDescent="0.25">
      <c r="A54" s="117"/>
      <c r="B54" s="118"/>
      <c r="C54" s="119"/>
      <c r="D54" s="119"/>
      <c r="E54" s="102"/>
      <c r="F54" s="119"/>
    </row>
    <row r="55" spans="1:6" ht="15.75" x14ac:dyDescent="0.25">
      <c r="A55" s="117"/>
      <c r="B55" s="120" t="s">
        <v>20</v>
      </c>
      <c r="C55" s="121"/>
      <c r="D55" s="121"/>
      <c r="E55" s="130"/>
      <c r="F55" s="122"/>
    </row>
    <row r="56" spans="1:6" x14ac:dyDescent="0.25">
      <c r="A56" s="117"/>
      <c r="B56" s="118" t="s">
        <v>1</v>
      </c>
      <c r="C56" s="119" t="s">
        <v>2</v>
      </c>
      <c r="D56" s="119" t="s">
        <v>3</v>
      </c>
      <c r="E56" s="101" t="s">
        <v>4</v>
      </c>
      <c r="F56" s="123" t="s">
        <v>5</v>
      </c>
    </row>
    <row r="57" spans="1:6" ht="60" x14ac:dyDescent="0.25">
      <c r="A57" s="117">
        <v>24</v>
      </c>
      <c r="B57" s="124" t="s">
        <v>73</v>
      </c>
      <c r="C57" s="119" t="s">
        <v>6</v>
      </c>
      <c r="D57" s="119">
        <v>1500</v>
      </c>
      <c r="E57" s="101"/>
      <c r="F57" s="123">
        <f>$D57*E57</f>
        <v>0</v>
      </c>
    </row>
    <row r="58" spans="1:6" x14ac:dyDescent="0.25">
      <c r="A58" s="117"/>
      <c r="B58" s="118"/>
      <c r="C58" s="119"/>
      <c r="D58" s="119"/>
      <c r="E58" s="101"/>
      <c r="F58" s="119"/>
    </row>
    <row r="59" spans="1:6" ht="45" x14ac:dyDescent="0.25">
      <c r="A59" s="117">
        <v>25</v>
      </c>
      <c r="B59" s="124" t="s">
        <v>72</v>
      </c>
      <c r="C59" s="119" t="s">
        <v>6</v>
      </c>
      <c r="D59" s="119">
        <v>600</v>
      </c>
      <c r="E59" s="101"/>
      <c r="F59" s="123">
        <f>$D59*E59</f>
        <v>0</v>
      </c>
    </row>
    <row r="60" spans="1:6" x14ac:dyDescent="0.25">
      <c r="A60" s="117"/>
      <c r="B60" s="118"/>
      <c r="C60" s="119"/>
      <c r="D60" s="119"/>
      <c r="E60" s="101"/>
      <c r="F60" s="119"/>
    </row>
    <row r="61" spans="1:6" ht="75" x14ac:dyDescent="0.25">
      <c r="A61" s="117">
        <v>26</v>
      </c>
      <c r="B61" s="124" t="s">
        <v>71</v>
      </c>
      <c r="C61" s="119" t="s">
        <v>24</v>
      </c>
      <c r="D61" s="119">
        <v>1</v>
      </c>
      <c r="E61" s="101"/>
      <c r="F61" s="123">
        <f>$D61*E61</f>
        <v>0</v>
      </c>
    </row>
    <row r="62" spans="1:6" x14ac:dyDescent="0.25">
      <c r="A62" s="117"/>
      <c r="B62" s="118"/>
      <c r="C62" s="119"/>
      <c r="D62" s="119"/>
      <c r="E62" s="101"/>
      <c r="F62" s="119"/>
    </row>
    <row r="63" spans="1:6" ht="75" x14ac:dyDescent="0.25">
      <c r="A63" s="117">
        <v>27</v>
      </c>
      <c r="B63" s="124" t="s">
        <v>155</v>
      </c>
      <c r="C63" s="119" t="s">
        <v>7</v>
      </c>
      <c r="D63" s="119">
        <v>1</v>
      </c>
      <c r="E63" s="101"/>
      <c r="F63" s="123">
        <f>$D63*E63</f>
        <v>0</v>
      </c>
    </row>
    <row r="64" spans="1:6" x14ac:dyDescent="0.25">
      <c r="A64" s="117"/>
      <c r="B64" s="118"/>
      <c r="C64" s="119"/>
      <c r="D64" s="119"/>
      <c r="E64" s="101"/>
      <c r="F64" s="119"/>
    </row>
    <row r="65" spans="1:6" ht="60" x14ac:dyDescent="0.25">
      <c r="A65" s="117">
        <v>28</v>
      </c>
      <c r="B65" s="124" t="s">
        <v>70</v>
      </c>
      <c r="C65" s="119" t="s">
        <v>9</v>
      </c>
      <c r="D65" s="119">
        <v>3</v>
      </c>
      <c r="E65" s="101"/>
      <c r="F65" s="123">
        <f>$D65*E65</f>
        <v>0</v>
      </c>
    </row>
    <row r="66" spans="1:6" x14ac:dyDescent="0.25">
      <c r="A66" s="117"/>
      <c r="B66" s="118"/>
      <c r="C66" s="119"/>
      <c r="D66" s="119"/>
      <c r="E66" s="101"/>
      <c r="F66" s="119"/>
    </row>
    <row r="67" spans="1:6" ht="30" x14ac:dyDescent="0.25">
      <c r="A67" s="117">
        <v>29</v>
      </c>
      <c r="B67" s="124" t="s">
        <v>69</v>
      </c>
      <c r="C67" s="119" t="s">
        <v>9</v>
      </c>
      <c r="D67" s="119">
        <v>1</v>
      </c>
      <c r="E67" s="101"/>
      <c r="F67" s="123">
        <f>$D67*E67</f>
        <v>0</v>
      </c>
    </row>
    <row r="68" spans="1:6" x14ac:dyDescent="0.25">
      <c r="A68" s="117"/>
      <c r="B68" s="118"/>
      <c r="C68" s="119"/>
      <c r="D68" s="119"/>
      <c r="E68" s="101"/>
      <c r="F68" s="119"/>
    </row>
    <row r="69" spans="1:6" ht="45" x14ac:dyDescent="0.25">
      <c r="A69" s="117">
        <v>30</v>
      </c>
      <c r="B69" s="124" t="s">
        <v>68</v>
      </c>
      <c r="C69" s="119" t="s">
        <v>9</v>
      </c>
      <c r="D69" s="119">
        <v>1</v>
      </c>
      <c r="E69" s="101"/>
      <c r="F69" s="123">
        <f>$D69*E69</f>
        <v>0</v>
      </c>
    </row>
    <row r="70" spans="1:6" x14ac:dyDescent="0.25">
      <c r="A70" s="63"/>
      <c r="B70" s="85"/>
      <c r="E70" s="101"/>
    </row>
    <row r="71" spans="1:6" ht="60" x14ac:dyDescent="0.25">
      <c r="A71" s="117">
        <v>31</v>
      </c>
      <c r="B71" s="124" t="s">
        <v>152</v>
      </c>
      <c r="C71" s="119" t="s">
        <v>9</v>
      </c>
      <c r="D71" s="119">
        <v>1</v>
      </c>
      <c r="E71" s="101"/>
      <c r="F71" s="123">
        <f>$D71*E71</f>
        <v>0</v>
      </c>
    </row>
    <row r="72" spans="1:6" x14ac:dyDescent="0.25">
      <c r="A72" s="63"/>
      <c r="B72" s="118"/>
      <c r="C72" s="119"/>
      <c r="D72" s="119"/>
      <c r="E72" s="101"/>
      <c r="F72" s="119"/>
    </row>
    <row r="73" spans="1:6" ht="60" x14ac:dyDescent="0.25">
      <c r="A73" s="117">
        <v>32</v>
      </c>
      <c r="B73" s="124" t="s">
        <v>154</v>
      </c>
      <c r="C73" s="119" t="s">
        <v>7</v>
      </c>
      <c r="D73" s="119">
        <v>1</v>
      </c>
      <c r="E73" s="101"/>
      <c r="F73" s="123">
        <f>$D73*E73</f>
        <v>0</v>
      </c>
    </row>
    <row r="74" spans="1:6" x14ac:dyDescent="0.25">
      <c r="A74" s="117"/>
      <c r="B74" s="118"/>
      <c r="C74" s="119"/>
      <c r="D74" s="119"/>
      <c r="E74" s="101"/>
      <c r="F74" s="119"/>
    </row>
    <row r="75" spans="1:6" ht="45" x14ac:dyDescent="0.25">
      <c r="A75" s="117">
        <v>33</v>
      </c>
      <c r="B75" s="124" t="s">
        <v>156</v>
      </c>
      <c r="C75" s="119" t="s">
        <v>7</v>
      </c>
      <c r="D75" s="119">
        <v>1</v>
      </c>
      <c r="E75" s="101"/>
      <c r="F75" s="123">
        <f>$D75*E75</f>
        <v>0</v>
      </c>
    </row>
    <row r="76" spans="1:6" x14ac:dyDescent="0.25">
      <c r="A76" s="117"/>
      <c r="B76" s="118"/>
      <c r="C76" s="119"/>
      <c r="D76" s="119"/>
      <c r="E76" s="101"/>
      <c r="F76" s="119"/>
    </row>
    <row r="77" spans="1:6" s="64" customFormat="1" ht="45" x14ac:dyDescent="0.25">
      <c r="A77" s="117">
        <v>34</v>
      </c>
      <c r="B77" s="124" t="s">
        <v>157</v>
      </c>
      <c r="C77" s="119" t="s">
        <v>9</v>
      </c>
      <c r="D77" s="119">
        <v>6</v>
      </c>
      <c r="E77" s="101"/>
      <c r="F77" s="123">
        <f>$D77*E77</f>
        <v>0</v>
      </c>
    </row>
    <row r="78" spans="1:6" x14ac:dyDescent="0.25">
      <c r="A78" s="117"/>
      <c r="B78" s="118"/>
      <c r="C78" s="119"/>
      <c r="D78" s="119"/>
      <c r="E78" s="101"/>
      <c r="F78" s="119"/>
    </row>
    <row r="79" spans="1:6" ht="30" x14ac:dyDescent="0.25">
      <c r="A79" s="117">
        <v>35</v>
      </c>
      <c r="B79" s="124" t="s">
        <v>153</v>
      </c>
      <c r="C79" s="64" t="s">
        <v>9</v>
      </c>
      <c r="D79" s="64">
        <v>1</v>
      </c>
      <c r="E79" s="101"/>
      <c r="F79" s="123">
        <f>$D79*E79</f>
        <v>0</v>
      </c>
    </row>
    <row r="80" spans="1:6" x14ac:dyDescent="0.25">
      <c r="A80" s="117"/>
      <c r="B80" s="118"/>
      <c r="C80" s="119"/>
      <c r="D80" s="119"/>
      <c r="E80" s="101"/>
      <c r="F80" s="119"/>
    </row>
    <row r="81" spans="1:6" ht="30" x14ac:dyDescent="0.25">
      <c r="A81" s="117">
        <v>36</v>
      </c>
      <c r="B81" s="124" t="s">
        <v>67</v>
      </c>
      <c r="C81" s="119" t="s">
        <v>9</v>
      </c>
      <c r="D81" s="119">
        <v>1</v>
      </c>
      <c r="E81" s="101"/>
      <c r="F81" s="123">
        <f>$D81*E81</f>
        <v>0</v>
      </c>
    </row>
    <row r="82" spans="1:6" x14ac:dyDescent="0.25">
      <c r="A82" s="63"/>
      <c r="B82" s="118"/>
      <c r="C82" s="119"/>
      <c r="D82" s="119"/>
      <c r="E82" s="101"/>
      <c r="F82" s="119"/>
    </row>
    <row r="83" spans="1:6" ht="15.75" x14ac:dyDescent="0.25">
      <c r="A83" s="117"/>
      <c r="B83" s="120" t="s">
        <v>158</v>
      </c>
      <c r="C83" s="121"/>
      <c r="D83" s="121"/>
      <c r="E83" s="130"/>
      <c r="F83" s="122"/>
    </row>
    <row r="84" spans="1:6" x14ac:dyDescent="0.25">
      <c r="A84" s="117"/>
      <c r="B84" s="118" t="s">
        <v>1</v>
      </c>
      <c r="C84" s="119" t="s">
        <v>2</v>
      </c>
      <c r="D84" s="119" t="s">
        <v>3</v>
      </c>
      <c r="E84" s="101" t="s">
        <v>4</v>
      </c>
      <c r="F84" s="123" t="s">
        <v>5</v>
      </c>
    </row>
    <row r="85" spans="1:6" ht="75" x14ac:dyDescent="0.25">
      <c r="A85" s="117">
        <v>37</v>
      </c>
      <c r="B85" s="124" t="s">
        <v>63</v>
      </c>
      <c r="C85" s="119" t="s">
        <v>11</v>
      </c>
      <c r="D85" s="119">
        <v>60</v>
      </c>
      <c r="E85" s="101"/>
      <c r="F85" s="123">
        <f>$D85*E85</f>
        <v>0</v>
      </c>
    </row>
    <row r="86" spans="1:6" x14ac:dyDescent="0.25">
      <c r="A86" s="117"/>
      <c r="B86" s="118"/>
      <c r="C86" s="119"/>
      <c r="D86" s="119"/>
      <c r="E86" s="102"/>
      <c r="F86" s="119"/>
    </row>
    <row r="87" spans="1:6" ht="15.75" x14ac:dyDescent="0.25">
      <c r="A87" s="117"/>
      <c r="B87" s="120" t="s">
        <v>62</v>
      </c>
      <c r="C87" s="121"/>
      <c r="D87" s="121"/>
      <c r="E87" s="130"/>
      <c r="F87" s="122"/>
    </row>
    <row r="88" spans="1:6" x14ac:dyDescent="0.25">
      <c r="A88" s="117"/>
      <c r="B88" s="118" t="s">
        <v>1</v>
      </c>
      <c r="C88" s="119" t="s">
        <v>2</v>
      </c>
      <c r="D88" s="119" t="s">
        <v>3</v>
      </c>
      <c r="E88" s="101" t="s">
        <v>4</v>
      </c>
      <c r="F88" s="123" t="s">
        <v>5</v>
      </c>
    </row>
    <row r="89" spans="1:6" x14ac:dyDescent="0.25">
      <c r="A89" s="117">
        <v>38</v>
      </c>
      <c r="B89" s="124" t="s">
        <v>159</v>
      </c>
      <c r="C89" s="119" t="s">
        <v>9</v>
      </c>
      <c r="D89" s="119">
        <v>1</v>
      </c>
      <c r="E89" s="101"/>
      <c r="F89" s="123">
        <f>$D89*E89</f>
        <v>0</v>
      </c>
    </row>
    <row r="90" spans="1:6" x14ac:dyDescent="0.25">
      <c r="A90" s="117"/>
      <c r="B90" s="118"/>
      <c r="C90" s="119"/>
      <c r="D90" s="119"/>
      <c r="E90" s="102"/>
      <c r="F90" s="119"/>
    </row>
    <row r="91" spans="1:6" ht="15.75" x14ac:dyDescent="0.25">
      <c r="A91" s="117"/>
      <c r="B91" s="120" t="s">
        <v>45</v>
      </c>
      <c r="C91" s="121"/>
      <c r="D91" s="121"/>
      <c r="E91" s="130"/>
      <c r="F91" s="122"/>
    </row>
    <row r="92" spans="1:6" x14ac:dyDescent="0.25">
      <c r="A92" s="117"/>
      <c r="B92" s="118" t="s">
        <v>1</v>
      </c>
      <c r="C92" s="119" t="s">
        <v>2</v>
      </c>
      <c r="D92" s="119" t="s">
        <v>3</v>
      </c>
      <c r="E92" s="101" t="s">
        <v>4</v>
      </c>
      <c r="F92" s="123" t="s">
        <v>5</v>
      </c>
    </row>
    <row r="93" spans="1:6" ht="60" x14ac:dyDescent="0.25">
      <c r="A93" s="125">
        <v>39</v>
      </c>
      <c r="B93" s="126" t="s">
        <v>46</v>
      </c>
      <c r="C93" s="65" t="s">
        <v>6</v>
      </c>
      <c r="D93" s="65">
        <v>650</v>
      </c>
      <c r="E93" s="101"/>
      <c r="F93" s="123">
        <f>$D93*E93</f>
        <v>0</v>
      </c>
    </row>
    <row r="94" spans="1:6" x14ac:dyDescent="0.25">
      <c r="A94" s="125"/>
      <c r="B94" s="127"/>
      <c r="C94" s="65"/>
      <c r="D94" s="65"/>
      <c r="E94" s="131"/>
      <c r="F94" s="65"/>
    </row>
    <row r="95" spans="1:6" ht="30" x14ac:dyDescent="0.25">
      <c r="A95" s="117">
        <v>40</v>
      </c>
      <c r="B95" s="124" t="s">
        <v>49</v>
      </c>
      <c r="C95" s="119" t="s">
        <v>9</v>
      </c>
      <c r="D95" s="119">
        <v>1</v>
      </c>
      <c r="E95" s="101"/>
      <c r="F95" s="123">
        <f t="shared" ref="F95" si="0">$D95*E95</f>
        <v>0</v>
      </c>
    </row>
    <row r="96" spans="1:6" x14ac:dyDescent="0.25">
      <c r="A96" s="117"/>
      <c r="B96" s="118"/>
      <c r="C96" s="119"/>
      <c r="D96" s="119"/>
      <c r="E96" s="131"/>
      <c r="F96" s="65"/>
    </row>
    <row r="97" spans="1:6" ht="30" x14ac:dyDescent="0.25">
      <c r="A97" s="117">
        <v>41</v>
      </c>
      <c r="B97" s="124" t="s">
        <v>48</v>
      </c>
      <c r="C97" s="119" t="s">
        <v>9</v>
      </c>
      <c r="D97" s="119">
        <v>1</v>
      </c>
      <c r="E97" s="101"/>
      <c r="F97" s="123">
        <f t="shared" ref="F97" si="1">$D97*E97</f>
        <v>0</v>
      </c>
    </row>
    <row r="98" spans="1:6" x14ac:dyDescent="0.25">
      <c r="A98" s="117"/>
      <c r="B98" s="118"/>
      <c r="C98" s="119"/>
      <c r="D98" s="119"/>
      <c r="E98" s="131"/>
      <c r="F98" s="65"/>
    </row>
    <row r="99" spans="1:6" ht="30" x14ac:dyDescent="0.25">
      <c r="A99" s="117">
        <v>42</v>
      </c>
      <c r="B99" s="124" t="s">
        <v>66</v>
      </c>
      <c r="C99" s="119" t="s">
        <v>9</v>
      </c>
      <c r="D99" s="119">
        <v>1</v>
      </c>
      <c r="E99" s="101"/>
      <c r="F99" s="123">
        <f t="shared" ref="F99" si="2">$D99*E99</f>
        <v>0</v>
      </c>
    </row>
    <row r="100" spans="1:6" x14ac:dyDescent="0.25">
      <c r="A100" s="117"/>
      <c r="B100" s="118"/>
      <c r="C100" s="119"/>
      <c r="D100" s="119"/>
      <c r="E100" s="131"/>
      <c r="F100" s="65"/>
    </row>
    <row r="101" spans="1:6" x14ac:dyDescent="0.25">
      <c r="A101" s="117">
        <v>43</v>
      </c>
      <c r="B101" s="118" t="s">
        <v>65</v>
      </c>
      <c r="C101" s="119" t="s">
        <v>9</v>
      </c>
      <c r="D101" s="119">
        <v>1</v>
      </c>
      <c r="E101" s="101"/>
      <c r="F101" s="123">
        <f t="shared" ref="F101" si="3">$D101*E101</f>
        <v>0</v>
      </c>
    </row>
    <row r="102" spans="1:6" x14ac:dyDescent="0.25">
      <c r="A102" s="117"/>
      <c r="B102" s="118"/>
      <c r="C102" s="119"/>
      <c r="D102" s="119"/>
      <c r="E102" s="123"/>
      <c r="F102" s="123"/>
    </row>
    <row r="103" spans="1:6" x14ac:dyDescent="0.25">
      <c r="A103" s="117"/>
      <c r="B103" s="118"/>
      <c r="C103" s="119"/>
      <c r="D103" s="119"/>
      <c r="E103" s="119"/>
      <c r="F103" s="119"/>
    </row>
    <row r="104" spans="1:6" ht="15.75" x14ac:dyDescent="0.25">
      <c r="A104" s="86"/>
      <c r="B104" s="87" t="s">
        <v>149</v>
      </c>
      <c r="C104" s="88"/>
      <c r="D104" s="88"/>
      <c r="E104" s="88"/>
      <c r="F104" s="90">
        <f>SUM(F7:F101)</f>
        <v>0</v>
      </c>
    </row>
    <row r="105" spans="1:6" x14ac:dyDescent="0.25">
      <c r="B105" s="85"/>
    </row>
    <row r="106" spans="1:6" x14ac:dyDescent="0.25">
      <c r="B106" s="85"/>
    </row>
    <row r="107" spans="1:6" x14ac:dyDescent="0.25">
      <c r="B107" s="85"/>
    </row>
    <row r="108" spans="1:6" x14ac:dyDescent="0.25">
      <c r="A108" s="103" t="s">
        <v>52</v>
      </c>
      <c r="B108" s="104"/>
      <c r="C108" s="105"/>
      <c r="D108" s="106" t="s">
        <v>51</v>
      </c>
      <c r="E108" s="68"/>
      <c r="F108" s="115"/>
    </row>
    <row r="109" spans="1:6" x14ac:dyDescent="0.25">
      <c r="A109" s="107"/>
      <c r="B109" s="108"/>
      <c r="C109" s="108"/>
      <c r="D109" s="108"/>
      <c r="E109" s="108"/>
      <c r="F109" s="108"/>
    </row>
    <row r="110" spans="1:6" s="129" customFormat="1" x14ac:dyDescent="0.25">
      <c r="A110" s="128"/>
      <c r="B110" s="70"/>
      <c r="C110" s="70"/>
      <c r="D110" s="70"/>
      <c r="E110" s="70"/>
      <c r="F110" s="70"/>
    </row>
  </sheetData>
  <sheetProtection algorithmName="SHA-512" hashValue="TEouizNRj9/kgrfv4kmAJg5pxUQza3yJ8iSxIIBhQJV/d8YojVwstW4hODuSri9sUR6MLUR36ZdeNsCy32yyLQ==" saltValue="VhOdM5R0REV6oxNj0fm6vw==" spinCount="100000" sheet="1" formatCells="0" formatColumns="0" formatRows="0"/>
  <mergeCells count="1">
    <mergeCell ref="B2:F2"/>
  </mergeCells>
  <dataValidations disablePrompts="1" count="1">
    <dataValidation type="custom" allowBlank="1" showInputMessage="1" showErrorMessage="1" sqref="E101:E102 E104 E106 E6:E7 E9 E11:E12 E14:E15 E17 E19 E21 E23 E25 E27 E29 E31 E33 E35 E37 E39 E41 E43 E45 E47 E49 E51 E53:E54 E56:E57 E59 E61 E63 E65 E67 E69 E79 E71 E73 E75 E81 E88:E90 E92:E93 E95 E97 E99 E77 E84:E86" xr:uid="{5FBB244F-303D-4135-917E-C23632CCE526}">
      <formula1>OR(ROUND(MOD(E6*100,1),3)=0,ROUND(MOD(E6*100,1),3)=1)</formula1>
    </dataValidation>
  </dataValidations>
  <pageMargins left="0.7" right="0.7" top="0.75" bottom="0.75" header="0.3" footer="0.3"/>
  <pageSetup paperSize="9" scale="82" orientation="portrait" r:id="rId1"/>
  <headerFooter>
    <oddHeader>&amp;L&amp;9Priloga E/5.1: PONUDBENI PREDRAČUN&amp;C&amp;9JN IZGRADNJA DISTRIBUCIJSKEGA EEO 2025&amp;R&amp;9Sklop 5.1</oddHeader>
    <oddFooter>&amp;R&amp;9&amp;P/&amp;N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1846DC-CC70-43A3-A071-E71272815EC2}">
  <dimension ref="A1:F128"/>
  <sheetViews>
    <sheetView showZeros="0" view="pageLayout" zoomScale="130" zoomScaleNormal="145" zoomScaleSheetLayoutView="115" zoomScalePageLayoutView="130" workbookViewId="0">
      <selection activeCell="E8" sqref="E8"/>
    </sheetView>
  </sheetViews>
  <sheetFormatPr defaultColWidth="9.140625" defaultRowHeight="15" x14ac:dyDescent="0.25"/>
  <cols>
    <col min="1" max="1" width="3.7109375" style="64" customWidth="1"/>
    <col min="2" max="2" width="55.7109375" style="64" customWidth="1"/>
    <col min="3" max="3" width="4.85546875" style="64" bestFit="1" customWidth="1"/>
    <col min="4" max="4" width="8" style="64" bestFit="1" customWidth="1"/>
    <col min="5" max="5" width="16.7109375" style="66" customWidth="1"/>
    <col min="6" max="6" width="16.7109375" style="64" customWidth="1"/>
    <col min="7" max="16384" width="9.140625" style="65"/>
  </cols>
  <sheetData>
    <row r="1" spans="1:6" ht="17.45" customHeight="1" x14ac:dyDescent="0.25">
      <c r="A1" s="63"/>
      <c r="B1" s="6" t="s">
        <v>50</v>
      </c>
    </row>
    <row r="2" spans="1:6" ht="17.25" x14ac:dyDescent="0.3">
      <c r="A2" s="56"/>
      <c r="B2" s="138" t="s">
        <v>146</v>
      </c>
      <c r="C2" s="138"/>
      <c r="D2" s="138"/>
      <c r="E2" s="138"/>
      <c r="F2" s="138"/>
    </row>
    <row r="3" spans="1:6" x14ac:dyDescent="0.25">
      <c r="A3" s="1"/>
      <c r="B3" s="49"/>
      <c r="C3" s="49"/>
      <c r="D3" s="49"/>
      <c r="E3" s="49"/>
      <c r="F3" s="49"/>
    </row>
    <row r="4" spans="1:6" x14ac:dyDescent="0.25">
      <c r="A4" s="1"/>
      <c r="B4" s="49"/>
      <c r="C4" s="49"/>
      <c r="D4" s="49"/>
      <c r="E4" s="49"/>
      <c r="F4" s="49"/>
    </row>
    <row r="5" spans="1:6" ht="15.75" x14ac:dyDescent="0.25">
      <c r="A5" s="1"/>
      <c r="B5" s="2" t="s">
        <v>0</v>
      </c>
      <c r="C5" s="2"/>
      <c r="D5" s="2"/>
      <c r="E5" s="3"/>
      <c r="F5" s="3"/>
    </row>
    <row r="6" spans="1:6" x14ac:dyDescent="0.25">
      <c r="A6" s="1"/>
      <c r="B6" s="49" t="s">
        <v>1</v>
      </c>
      <c r="C6" s="49" t="s">
        <v>2</v>
      </c>
      <c r="D6" s="49" t="s">
        <v>3</v>
      </c>
      <c r="E6" s="4" t="s">
        <v>4</v>
      </c>
      <c r="F6" s="4" t="s">
        <v>5</v>
      </c>
    </row>
    <row r="7" spans="1:6" ht="60" x14ac:dyDescent="0.25">
      <c r="A7" s="1">
        <v>1</v>
      </c>
      <c r="B7" s="5" t="s">
        <v>91</v>
      </c>
      <c r="C7" s="49" t="s">
        <v>6</v>
      </c>
      <c r="D7" s="49">
        <v>260</v>
      </c>
      <c r="E7" s="97"/>
      <c r="F7" s="4">
        <f>$D7*E7</f>
        <v>0</v>
      </c>
    </row>
    <row r="8" spans="1:6" x14ac:dyDescent="0.25">
      <c r="A8" s="1"/>
      <c r="B8" s="49"/>
      <c r="C8" s="49"/>
      <c r="D8" s="49"/>
      <c r="F8" s="49"/>
    </row>
    <row r="9" spans="1:6" ht="60" x14ac:dyDescent="0.25">
      <c r="A9" s="1">
        <v>2</v>
      </c>
      <c r="B9" s="5" t="s">
        <v>8</v>
      </c>
      <c r="C9" s="49" t="s">
        <v>92</v>
      </c>
      <c r="D9" s="49">
        <v>3</v>
      </c>
      <c r="E9" s="97"/>
      <c r="F9" s="4">
        <f>$D9*E9</f>
        <v>0</v>
      </c>
    </row>
    <row r="10" spans="1:6" x14ac:dyDescent="0.25">
      <c r="A10" s="1"/>
      <c r="B10" s="49"/>
      <c r="C10" s="49"/>
      <c r="D10" s="49"/>
      <c r="F10" s="49"/>
    </row>
    <row r="11" spans="1:6" ht="15.75" x14ac:dyDescent="0.25">
      <c r="A11" s="1"/>
      <c r="B11" s="2" t="s">
        <v>10</v>
      </c>
      <c r="C11" s="2"/>
      <c r="D11" s="2"/>
      <c r="E11" s="98"/>
      <c r="F11" s="3"/>
    </row>
    <row r="12" spans="1:6" x14ac:dyDescent="0.25">
      <c r="A12" s="1"/>
      <c r="B12" s="49" t="s">
        <v>1</v>
      </c>
      <c r="C12" s="49" t="s">
        <v>2</v>
      </c>
      <c r="D12" s="49" t="s">
        <v>3</v>
      </c>
      <c r="E12" s="97" t="s">
        <v>4</v>
      </c>
      <c r="F12" s="4" t="s">
        <v>5</v>
      </c>
    </row>
    <row r="13" spans="1:6" ht="45" x14ac:dyDescent="0.25">
      <c r="A13" s="1">
        <v>3</v>
      </c>
      <c r="B13" s="5" t="s">
        <v>89</v>
      </c>
      <c r="C13" s="49" t="s">
        <v>16</v>
      </c>
      <c r="D13" s="49">
        <v>80</v>
      </c>
      <c r="E13" s="97"/>
      <c r="F13" s="4">
        <f>$D13*E13</f>
        <v>0</v>
      </c>
    </row>
    <row r="14" spans="1:6" x14ac:dyDescent="0.25">
      <c r="A14" s="1"/>
      <c r="B14" s="49"/>
      <c r="C14" s="49"/>
      <c r="D14" s="49"/>
      <c r="F14" s="49"/>
    </row>
    <row r="15" spans="1:6" ht="60" x14ac:dyDescent="0.25">
      <c r="A15" s="1">
        <v>4</v>
      </c>
      <c r="B15" s="5" t="s">
        <v>141</v>
      </c>
      <c r="C15" s="49" t="s">
        <v>11</v>
      </c>
      <c r="D15" s="49">
        <v>65</v>
      </c>
      <c r="E15" s="97"/>
      <c r="F15" s="4">
        <f>$D15*E15</f>
        <v>0</v>
      </c>
    </row>
    <row r="16" spans="1:6" x14ac:dyDescent="0.25">
      <c r="A16" s="1"/>
      <c r="B16" s="49"/>
      <c r="C16" s="49"/>
      <c r="D16" s="49"/>
      <c r="F16" s="49"/>
    </row>
    <row r="17" spans="1:6" ht="60" x14ac:dyDescent="0.25">
      <c r="A17" s="1">
        <v>5</v>
      </c>
      <c r="B17" s="5" t="s">
        <v>140</v>
      </c>
      <c r="C17" s="49" t="s">
        <v>11</v>
      </c>
      <c r="D17" s="49">
        <v>30</v>
      </c>
      <c r="E17" s="97"/>
      <c r="F17" s="4">
        <f>$D17*E17</f>
        <v>0</v>
      </c>
    </row>
    <row r="18" spans="1:6" x14ac:dyDescent="0.25">
      <c r="A18" s="1"/>
      <c r="B18" s="49"/>
      <c r="C18" s="49"/>
      <c r="D18" s="49"/>
      <c r="F18" s="49"/>
    </row>
    <row r="19" spans="1:6" ht="60" x14ac:dyDescent="0.25">
      <c r="A19" s="1">
        <v>6</v>
      </c>
      <c r="B19" s="5" t="s">
        <v>12</v>
      </c>
      <c r="C19" s="49" t="s">
        <v>11</v>
      </c>
      <c r="D19" s="49">
        <v>5</v>
      </c>
      <c r="E19" s="97"/>
      <c r="F19" s="4">
        <f>$D19*E19</f>
        <v>0</v>
      </c>
    </row>
    <row r="20" spans="1:6" x14ac:dyDescent="0.25">
      <c r="A20" s="1"/>
      <c r="B20" s="49"/>
      <c r="C20" s="49"/>
      <c r="D20" s="49"/>
      <c r="F20" s="49"/>
    </row>
    <row r="21" spans="1:6" ht="30" x14ac:dyDescent="0.25">
      <c r="A21" s="1">
        <v>7</v>
      </c>
      <c r="B21" s="5" t="s">
        <v>139</v>
      </c>
      <c r="C21" s="49" t="s">
        <v>11</v>
      </c>
      <c r="D21" s="49">
        <v>19</v>
      </c>
      <c r="E21" s="97"/>
      <c r="F21" s="4">
        <f>$D21*E21</f>
        <v>0</v>
      </c>
    </row>
    <row r="22" spans="1:6" x14ac:dyDescent="0.25">
      <c r="A22" s="1"/>
      <c r="B22" s="49"/>
      <c r="C22" s="49"/>
      <c r="D22" s="49"/>
      <c r="F22" s="49"/>
    </row>
    <row r="23" spans="1:6" ht="45" x14ac:dyDescent="0.25">
      <c r="A23" s="1">
        <v>8</v>
      </c>
      <c r="B23" s="5" t="s">
        <v>13</v>
      </c>
      <c r="C23" s="49" t="s">
        <v>11</v>
      </c>
      <c r="D23" s="49">
        <v>78</v>
      </c>
      <c r="E23" s="97"/>
      <c r="F23" s="4">
        <f>$D23*E23</f>
        <v>0</v>
      </c>
    </row>
    <row r="24" spans="1:6" x14ac:dyDescent="0.25">
      <c r="A24" s="1"/>
      <c r="B24" s="49"/>
      <c r="C24" s="49"/>
      <c r="D24" s="49"/>
      <c r="F24" s="49"/>
    </row>
    <row r="25" spans="1:6" ht="45" x14ac:dyDescent="0.25">
      <c r="A25" s="1">
        <v>9</v>
      </c>
      <c r="B25" s="5" t="s">
        <v>14</v>
      </c>
      <c r="C25" s="49" t="s">
        <v>11</v>
      </c>
      <c r="D25" s="49">
        <v>3</v>
      </c>
      <c r="E25" s="97"/>
      <c r="F25" s="4">
        <f>$D25*E25</f>
        <v>0</v>
      </c>
    </row>
    <row r="26" spans="1:6" x14ac:dyDescent="0.25">
      <c r="A26" s="1"/>
      <c r="B26" s="49"/>
      <c r="C26" s="49"/>
      <c r="D26" s="49"/>
      <c r="F26" s="49"/>
    </row>
    <row r="27" spans="1:6" x14ac:dyDescent="0.25">
      <c r="A27" s="1">
        <v>10</v>
      </c>
      <c r="B27" s="49" t="s">
        <v>15</v>
      </c>
      <c r="C27" s="49" t="s">
        <v>16</v>
      </c>
      <c r="D27" s="49">
        <v>80</v>
      </c>
      <c r="E27" s="97"/>
      <c r="F27" s="4">
        <f>$D27*E27</f>
        <v>0</v>
      </c>
    </row>
    <row r="28" spans="1:6" x14ac:dyDescent="0.25">
      <c r="A28" s="1"/>
      <c r="B28" s="49"/>
      <c r="C28" s="49"/>
      <c r="D28" s="49"/>
      <c r="F28" s="49"/>
    </row>
    <row r="29" spans="1:6" x14ac:dyDescent="0.25">
      <c r="A29" s="1">
        <v>11</v>
      </c>
      <c r="B29" s="49" t="s">
        <v>85</v>
      </c>
      <c r="C29" s="49" t="s">
        <v>16</v>
      </c>
      <c r="D29" s="49">
        <v>80</v>
      </c>
      <c r="E29" s="97"/>
      <c r="F29" s="4">
        <f>$D29*E29</f>
        <v>0</v>
      </c>
    </row>
    <row r="30" spans="1:6" x14ac:dyDescent="0.25">
      <c r="A30" s="1"/>
      <c r="B30" s="49"/>
      <c r="C30" s="49"/>
      <c r="D30" s="49"/>
      <c r="F30" s="49"/>
    </row>
    <row r="31" spans="1:6" ht="75" x14ac:dyDescent="0.25">
      <c r="A31" s="1">
        <v>12</v>
      </c>
      <c r="B31" s="5" t="s">
        <v>17</v>
      </c>
      <c r="C31" s="49" t="s">
        <v>9</v>
      </c>
      <c r="D31" s="49">
        <v>1</v>
      </c>
      <c r="E31" s="97"/>
      <c r="F31" s="4">
        <f>$D31*E31</f>
        <v>0</v>
      </c>
    </row>
    <row r="32" spans="1:6" x14ac:dyDescent="0.25">
      <c r="A32" s="1"/>
      <c r="B32" s="49"/>
      <c r="C32" s="49"/>
      <c r="D32" s="49"/>
      <c r="F32" s="49"/>
    </row>
    <row r="33" spans="1:6" ht="60" x14ac:dyDescent="0.25">
      <c r="A33" s="1">
        <v>13</v>
      </c>
      <c r="B33" s="5" t="s">
        <v>84</v>
      </c>
      <c r="C33" s="49" t="s">
        <v>9</v>
      </c>
      <c r="D33" s="49">
        <v>3</v>
      </c>
      <c r="E33" s="97"/>
      <c r="F33" s="4">
        <f>$D33*E33</f>
        <v>0</v>
      </c>
    </row>
    <row r="34" spans="1:6" x14ac:dyDescent="0.25">
      <c r="A34" s="1"/>
      <c r="B34" s="49"/>
      <c r="C34" s="49"/>
      <c r="D34" s="49"/>
      <c r="F34" s="49"/>
    </row>
    <row r="35" spans="1:6" ht="45" x14ac:dyDescent="0.25">
      <c r="A35" s="1">
        <v>14</v>
      </c>
      <c r="B35" s="5" t="s">
        <v>18</v>
      </c>
      <c r="C35" s="49" t="s">
        <v>6</v>
      </c>
      <c r="D35" s="49">
        <v>520</v>
      </c>
      <c r="E35" s="97"/>
      <c r="F35" s="4">
        <f>$D35*E35</f>
        <v>0</v>
      </c>
    </row>
    <row r="36" spans="1:6" x14ac:dyDescent="0.25">
      <c r="A36" s="1"/>
      <c r="B36" s="49"/>
      <c r="C36" s="49"/>
      <c r="D36" s="49"/>
      <c r="F36" s="49"/>
    </row>
    <row r="37" spans="1:6" ht="60" x14ac:dyDescent="0.25">
      <c r="A37" s="1">
        <v>15</v>
      </c>
      <c r="B37" s="5" t="s">
        <v>19</v>
      </c>
      <c r="C37" s="49" t="s">
        <v>9</v>
      </c>
      <c r="D37" s="49">
        <v>4</v>
      </c>
      <c r="E37" s="97"/>
      <c r="F37" s="4">
        <f>$D37*E37</f>
        <v>0</v>
      </c>
    </row>
    <row r="38" spans="1:6" x14ac:dyDescent="0.25">
      <c r="A38" s="1"/>
      <c r="B38" s="49"/>
      <c r="C38" s="49"/>
      <c r="D38" s="49"/>
      <c r="F38" s="49"/>
    </row>
    <row r="39" spans="1:6" ht="60" x14ac:dyDescent="0.25">
      <c r="A39" s="1">
        <v>16</v>
      </c>
      <c r="B39" s="5" t="s">
        <v>138</v>
      </c>
      <c r="C39" s="49" t="s">
        <v>6</v>
      </c>
      <c r="D39" s="49">
        <v>20</v>
      </c>
      <c r="E39" s="97"/>
      <c r="F39" s="4">
        <f>$D39*E39</f>
        <v>0</v>
      </c>
    </row>
    <row r="40" spans="1:6" x14ac:dyDescent="0.25">
      <c r="A40" s="1"/>
      <c r="B40" s="49"/>
      <c r="C40" s="49"/>
      <c r="D40" s="49"/>
      <c r="F40" s="49"/>
    </row>
    <row r="41" spans="1:6" ht="75" x14ac:dyDescent="0.25">
      <c r="A41" s="1">
        <v>17</v>
      </c>
      <c r="B41" s="5" t="s">
        <v>77</v>
      </c>
      <c r="C41" s="49" t="s">
        <v>6</v>
      </c>
      <c r="D41" s="49">
        <v>10</v>
      </c>
      <c r="E41" s="97"/>
      <c r="F41" s="4">
        <f>$D41*E41</f>
        <v>0</v>
      </c>
    </row>
    <row r="42" spans="1:6" x14ac:dyDescent="0.25">
      <c r="A42" s="1"/>
      <c r="B42" s="49"/>
      <c r="C42" s="49"/>
      <c r="D42" s="49"/>
      <c r="F42" s="49"/>
    </row>
    <row r="43" spans="1:6" ht="30" x14ac:dyDescent="0.25">
      <c r="A43" s="1">
        <v>18</v>
      </c>
      <c r="B43" s="5" t="s">
        <v>76</v>
      </c>
      <c r="C43" s="49" t="s">
        <v>6</v>
      </c>
      <c r="D43" s="49">
        <v>240</v>
      </c>
      <c r="E43" s="97"/>
      <c r="F43" s="4">
        <f>$D43*E43</f>
        <v>0</v>
      </c>
    </row>
    <row r="44" spans="1:6" x14ac:dyDescent="0.25">
      <c r="A44" s="1"/>
      <c r="B44" s="49"/>
      <c r="C44" s="49"/>
      <c r="D44" s="49"/>
      <c r="F44" s="49"/>
    </row>
    <row r="45" spans="1:6" ht="30" x14ac:dyDescent="0.25">
      <c r="A45" s="1">
        <v>19</v>
      </c>
      <c r="B45" s="5" t="s">
        <v>75</v>
      </c>
      <c r="C45" s="49" t="s">
        <v>9</v>
      </c>
      <c r="D45" s="49">
        <v>8</v>
      </c>
      <c r="E45" s="97"/>
      <c r="F45" s="4">
        <f>$D45*E45</f>
        <v>0</v>
      </c>
    </row>
    <row r="46" spans="1:6" x14ac:dyDescent="0.25">
      <c r="A46" s="1"/>
      <c r="B46" s="49"/>
      <c r="C46" s="49"/>
      <c r="D46" s="49"/>
      <c r="F46" s="49"/>
    </row>
    <row r="47" spans="1:6" ht="15.75" x14ac:dyDescent="0.25">
      <c r="A47" s="1"/>
      <c r="B47" s="2" t="s">
        <v>20</v>
      </c>
      <c r="C47" s="2"/>
      <c r="D47" s="2"/>
      <c r="E47" s="98"/>
      <c r="F47" s="3"/>
    </row>
    <row r="48" spans="1:6" x14ac:dyDescent="0.25">
      <c r="A48" s="1"/>
      <c r="B48" s="49" t="s">
        <v>1</v>
      </c>
      <c r="C48" s="49" t="s">
        <v>2</v>
      </c>
      <c r="D48" s="49" t="s">
        <v>3</v>
      </c>
      <c r="E48" s="97" t="s">
        <v>4</v>
      </c>
      <c r="F48" s="4" t="s">
        <v>5</v>
      </c>
    </row>
    <row r="49" spans="1:6" ht="45" x14ac:dyDescent="0.25">
      <c r="A49" s="1">
        <v>20</v>
      </c>
      <c r="B49" s="5" t="s">
        <v>137</v>
      </c>
      <c r="C49" s="49" t="s">
        <v>6</v>
      </c>
      <c r="D49" s="49">
        <v>60</v>
      </c>
      <c r="E49" s="97"/>
      <c r="F49" s="4">
        <f>$D49*E49</f>
        <v>0</v>
      </c>
    </row>
    <row r="50" spans="1:6" x14ac:dyDescent="0.25">
      <c r="A50" s="1"/>
      <c r="B50" s="49"/>
      <c r="C50" s="49"/>
      <c r="D50" s="49"/>
      <c r="F50" s="49"/>
    </row>
    <row r="51" spans="1:6" ht="45" x14ac:dyDescent="0.25">
      <c r="A51" s="1">
        <v>21</v>
      </c>
      <c r="B51" s="5" t="s">
        <v>136</v>
      </c>
      <c r="C51" s="49" t="s">
        <v>6</v>
      </c>
      <c r="D51" s="49">
        <v>340</v>
      </c>
      <c r="E51" s="97"/>
      <c r="F51" s="4">
        <f>$D51*E51</f>
        <v>0</v>
      </c>
    </row>
    <row r="52" spans="1:6" x14ac:dyDescent="0.25">
      <c r="A52" s="1"/>
      <c r="B52" s="49"/>
      <c r="C52" s="49"/>
      <c r="D52" s="49"/>
      <c r="F52" s="49"/>
    </row>
    <row r="53" spans="1:6" ht="45" x14ac:dyDescent="0.25">
      <c r="A53" s="1">
        <v>22</v>
      </c>
      <c r="B53" s="5" t="s">
        <v>135</v>
      </c>
      <c r="C53" s="49" t="s">
        <v>6</v>
      </c>
      <c r="D53" s="49">
        <v>650</v>
      </c>
      <c r="E53" s="97"/>
      <c r="F53" s="4">
        <f>$D53*E53</f>
        <v>0</v>
      </c>
    </row>
    <row r="54" spans="1:6" x14ac:dyDescent="0.25">
      <c r="A54" s="1"/>
      <c r="B54" s="49"/>
      <c r="C54" s="49"/>
      <c r="D54" s="49"/>
      <c r="F54" s="49"/>
    </row>
    <row r="55" spans="1:6" ht="45" x14ac:dyDescent="0.25">
      <c r="A55" s="1">
        <v>23</v>
      </c>
      <c r="B55" s="5" t="s">
        <v>134</v>
      </c>
      <c r="C55" s="49" t="s">
        <v>6</v>
      </c>
      <c r="D55" s="49">
        <v>20</v>
      </c>
      <c r="E55" s="97"/>
      <c r="F55" s="4">
        <f>$D55*E55</f>
        <v>0</v>
      </c>
    </row>
    <row r="56" spans="1:6" x14ac:dyDescent="0.25">
      <c r="A56" s="1"/>
      <c r="B56" s="49"/>
      <c r="C56" s="49"/>
      <c r="D56" s="49"/>
      <c r="F56" s="49"/>
    </row>
    <row r="57" spans="1:6" ht="45" x14ac:dyDescent="0.25">
      <c r="A57" s="1">
        <v>24</v>
      </c>
      <c r="B57" s="5" t="s">
        <v>133</v>
      </c>
      <c r="C57" s="49" t="s">
        <v>6</v>
      </c>
      <c r="D57" s="49">
        <v>40</v>
      </c>
      <c r="E57" s="97"/>
      <c r="F57" s="4">
        <f>$D57*E57</f>
        <v>0</v>
      </c>
    </row>
    <row r="58" spans="1:6" x14ac:dyDescent="0.25">
      <c r="A58" s="1"/>
      <c r="B58" s="49"/>
      <c r="C58" s="49"/>
      <c r="D58" s="49"/>
      <c r="F58" s="49"/>
    </row>
    <row r="59" spans="1:6" ht="45" x14ac:dyDescent="0.25">
      <c r="A59" s="1">
        <v>25</v>
      </c>
      <c r="B59" s="5" t="s">
        <v>132</v>
      </c>
      <c r="C59" s="49" t="s">
        <v>6</v>
      </c>
      <c r="D59" s="49">
        <v>50</v>
      </c>
      <c r="E59" s="97"/>
      <c r="F59" s="4">
        <f>$D59*E59</f>
        <v>0</v>
      </c>
    </row>
    <row r="60" spans="1:6" x14ac:dyDescent="0.25">
      <c r="A60" s="1"/>
      <c r="B60" s="49"/>
      <c r="C60" s="49"/>
      <c r="D60" s="49"/>
      <c r="F60" s="49"/>
    </row>
    <row r="61" spans="1:6" ht="30" x14ac:dyDescent="0.25">
      <c r="A61" s="1">
        <v>26</v>
      </c>
      <c r="B61" s="5" t="s">
        <v>25</v>
      </c>
      <c r="C61" s="49" t="s">
        <v>24</v>
      </c>
      <c r="D61" s="49">
        <v>3</v>
      </c>
      <c r="E61" s="97"/>
      <c r="F61" s="4">
        <f>$D61*E61</f>
        <v>0</v>
      </c>
    </row>
    <row r="62" spans="1:6" x14ac:dyDescent="0.25">
      <c r="A62" s="1"/>
      <c r="B62" s="49"/>
      <c r="C62" s="49"/>
      <c r="D62" s="49"/>
      <c r="F62" s="49"/>
    </row>
    <row r="63" spans="1:6" ht="30" x14ac:dyDescent="0.25">
      <c r="A63" s="1">
        <v>27</v>
      </c>
      <c r="B63" s="5" t="s">
        <v>26</v>
      </c>
      <c r="C63" s="49" t="s">
        <v>24</v>
      </c>
      <c r="D63" s="49">
        <v>5</v>
      </c>
      <c r="E63" s="97"/>
      <c r="F63" s="4">
        <f>$D63*E63</f>
        <v>0</v>
      </c>
    </row>
    <row r="64" spans="1:6" x14ac:dyDescent="0.25">
      <c r="A64" s="1"/>
      <c r="B64" s="49"/>
      <c r="C64" s="49"/>
      <c r="D64" s="49"/>
      <c r="F64" s="49"/>
    </row>
    <row r="65" spans="1:6" ht="30" x14ac:dyDescent="0.25">
      <c r="A65" s="1">
        <v>28</v>
      </c>
      <c r="B65" s="5" t="s">
        <v>104</v>
      </c>
      <c r="C65" s="49" t="s">
        <v>24</v>
      </c>
      <c r="D65" s="49">
        <v>4</v>
      </c>
      <c r="E65" s="97"/>
      <c r="F65" s="4">
        <f>$D65*E65</f>
        <v>0</v>
      </c>
    </row>
    <row r="66" spans="1:6" x14ac:dyDescent="0.25">
      <c r="A66" s="1"/>
      <c r="B66" s="49"/>
      <c r="C66" s="49"/>
      <c r="D66" s="49"/>
      <c r="F66" s="49"/>
    </row>
    <row r="67" spans="1:6" ht="30" x14ac:dyDescent="0.25">
      <c r="A67" s="1">
        <v>29</v>
      </c>
      <c r="B67" s="5" t="s">
        <v>131</v>
      </c>
      <c r="C67" s="49" t="s">
        <v>9</v>
      </c>
      <c r="D67" s="49">
        <v>1</v>
      </c>
      <c r="E67" s="97"/>
      <c r="F67" s="4">
        <f>$D67*E67</f>
        <v>0</v>
      </c>
    </row>
    <row r="68" spans="1:6" x14ac:dyDescent="0.25">
      <c r="A68" s="1"/>
      <c r="B68" s="49"/>
      <c r="C68" s="49"/>
      <c r="D68" s="49"/>
      <c r="F68" s="49"/>
    </row>
    <row r="69" spans="1:6" ht="75" x14ac:dyDescent="0.25">
      <c r="A69" s="1">
        <v>30</v>
      </c>
      <c r="B69" s="5" t="s">
        <v>130</v>
      </c>
      <c r="C69" s="49" t="s">
        <v>7</v>
      </c>
      <c r="D69" s="49">
        <v>1</v>
      </c>
      <c r="E69" s="97"/>
      <c r="F69" s="4">
        <f>$D69*E69</f>
        <v>0</v>
      </c>
    </row>
    <row r="70" spans="1:6" x14ac:dyDescent="0.25">
      <c r="A70" s="1"/>
      <c r="B70" s="49"/>
      <c r="C70" s="49"/>
      <c r="D70" s="49"/>
      <c r="F70" s="49"/>
    </row>
    <row r="71" spans="1:6" ht="75" x14ac:dyDescent="0.25">
      <c r="A71" s="1">
        <v>31</v>
      </c>
      <c r="B71" s="5" t="s">
        <v>129</v>
      </c>
      <c r="C71" s="49" t="s">
        <v>7</v>
      </c>
      <c r="D71" s="49">
        <v>3</v>
      </c>
      <c r="E71" s="97"/>
      <c r="F71" s="4">
        <f>$D71*E71</f>
        <v>0</v>
      </c>
    </row>
    <row r="72" spans="1:6" x14ac:dyDescent="0.25">
      <c r="A72" s="1"/>
      <c r="B72" s="49"/>
      <c r="C72" s="49"/>
      <c r="D72" s="49"/>
      <c r="F72" s="49"/>
    </row>
    <row r="73" spans="1:6" ht="60" x14ac:dyDescent="0.25">
      <c r="A73" s="1">
        <v>32</v>
      </c>
      <c r="B73" s="5" t="s">
        <v>32</v>
      </c>
      <c r="C73" s="49" t="s">
        <v>9</v>
      </c>
      <c r="D73" s="49">
        <v>13</v>
      </c>
      <c r="E73" s="97"/>
      <c r="F73" s="4">
        <f>$D73*E73</f>
        <v>0</v>
      </c>
    </row>
    <row r="74" spans="1:6" x14ac:dyDescent="0.25">
      <c r="A74" s="1"/>
      <c r="B74" s="49"/>
      <c r="C74" s="49"/>
      <c r="D74" s="49"/>
      <c r="F74" s="49"/>
    </row>
    <row r="75" spans="1:6" ht="60" x14ac:dyDescent="0.25">
      <c r="A75" s="1">
        <v>33</v>
      </c>
      <c r="B75" s="5" t="s">
        <v>33</v>
      </c>
      <c r="C75" s="49" t="s">
        <v>9</v>
      </c>
      <c r="D75" s="49">
        <v>14</v>
      </c>
      <c r="E75" s="97"/>
      <c r="F75" s="4">
        <f>$D75*E75</f>
        <v>0</v>
      </c>
    </row>
    <row r="76" spans="1:6" x14ac:dyDescent="0.25">
      <c r="A76" s="1"/>
      <c r="B76" s="49"/>
      <c r="C76" s="49"/>
      <c r="D76" s="49"/>
      <c r="F76" s="49"/>
    </row>
    <row r="77" spans="1:6" ht="30" x14ac:dyDescent="0.25">
      <c r="A77" s="1">
        <v>34</v>
      </c>
      <c r="B77" s="5" t="s">
        <v>35</v>
      </c>
      <c r="C77" s="49" t="s">
        <v>9</v>
      </c>
      <c r="D77" s="49">
        <v>12</v>
      </c>
      <c r="E77" s="97"/>
      <c r="F77" s="4">
        <f>$D77*E77</f>
        <v>0</v>
      </c>
    </row>
    <row r="78" spans="1:6" x14ac:dyDescent="0.25">
      <c r="A78" s="1"/>
      <c r="B78" s="49"/>
      <c r="C78" s="49"/>
      <c r="D78" s="49"/>
      <c r="F78" s="49"/>
    </row>
    <row r="79" spans="1:6" ht="30" x14ac:dyDescent="0.25">
      <c r="A79" s="1">
        <v>35</v>
      </c>
      <c r="B79" s="5" t="s">
        <v>36</v>
      </c>
      <c r="C79" s="49" t="s">
        <v>9</v>
      </c>
      <c r="D79" s="49">
        <v>12</v>
      </c>
      <c r="E79" s="97"/>
      <c r="F79" s="4">
        <f>$D79*E79</f>
        <v>0</v>
      </c>
    </row>
    <row r="80" spans="1:6" x14ac:dyDescent="0.25">
      <c r="A80" s="1"/>
      <c r="B80" s="49"/>
      <c r="C80" s="49"/>
      <c r="D80" s="49"/>
      <c r="F80" s="49"/>
    </row>
    <row r="81" spans="1:6" ht="30" x14ac:dyDescent="0.25">
      <c r="A81" s="1">
        <v>36</v>
      </c>
      <c r="B81" s="5" t="s">
        <v>39</v>
      </c>
      <c r="C81" s="49" t="s">
        <v>9</v>
      </c>
      <c r="D81" s="49">
        <v>18</v>
      </c>
      <c r="E81" s="97"/>
      <c r="F81" s="4">
        <f>$D81*E81</f>
        <v>0</v>
      </c>
    </row>
    <row r="82" spans="1:6" x14ac:dyDescent="0.25">
      <c r="A82" s="1"/>
      <c r="B82" s="49"/>
      <c r="C82" s="49"/>
      <c r="D82" s="49"/>
      <c r="F82" s="49"/>
    </row>
    <row r="83" spans="1:6" ht="30" x14ac:dyDescent="0.25">
      <c r="A83" s="1">
        <v>37</v>
      </c>
      <c r="B83" s="5" t="s">
        <v>41</v>
      </c>
      <c r="C83" s="49" t="s">
        <v>9</v>
      </c>
      <c r="D83" s="49">
        <v>18</v>
      </c>
      <c r="E83" s="97"/>
      <c r="F83" s="4">
        <f>$D83*E83</f>
        <v>0</v>
      </c>
    </row>
    <row r="84" spans="1:6" x14ac:dyDescent="0.25">
      <c r="A84" s="1"/>
      <c r="B84" s="49"/>
      <c r="C84" s="49"/>
      <c r="D84" s="49"/>
      <c r="F84" s="49"/>
    </row>
    <row r="85" spans="1:6" x14ac:dyDescent="0.25">
      <c r="A85" s="1">
        <v>38</v>
      </c>
      <c r="B85" s="49" t="s">
        <v>43</v>
      </c>
      <c r="C85" s="49" t="s">
        <v>9</v>
      </c>
      <c r="D85" s="49">
        <v>4</v>
      </c>
      <c r="E85" s="97"/>
      <c r="F85" s="4">
        <f>$D85*E85</f>
        <v>0</v>
      </c>
    </row>
    <row r="86" spans="1:6" x14ac:dyDescent="0.25">
      <c r="A86" s="1"/>
      <c r="B86" s="49"/>
      <c r="C86" s="49"/>
      <c r="D86" s="49"/>
      <c r="F86" s="49"/>
    </row>
    <row r="87" spans="1:6" ht="90" x14ac:dyDescent="0.25">
      <c r="A87" s="1">
        <v>39</v>
      </c>
      <c r="B87" s="5" t="s">
        <v>128</v>
      </c>
      <c r="C87" s="49" t="s">
        <v>7</v>
      </c>
      <c r="D87" s="49">
        <v>4</v>
      </c>
      <c r="E87" s="97"/>
      <c r="F87" s="4">
        <f>$D87*E87</f>
        <v>0</v>
      </c>
    </row>
    <row r="88" spans="1:6" x14ac:dyDescent="0.25">
      <c r="A88" s="1"/>
      <c r="B88" s="49"/>
      <c r="C88" s="49"/>
      <c r="D88" s="49"/>
      <c r="F88" s="49"/>
    </row>
    <row r="89" spans="1:6" ht="15.75" x14ac:dyDescent="0.25">
      <c r="A89" s="1"/>
      <c r="B89" s="2" t="s">
        <v>44</v>
      </c>
      <c r="C89" s="2"/>
      <c r="D89" s="2"/>
      <c r="E89" s="98"/>
      <c r="F89" s="3"/>
    </row>
    <row r="90" spans="1:6" x14ac:dyDescent="0.25">
      <c r="A90" s="1"/>
      <c r="B90" s="49" t="s">
        <v>1</v>
      </c>
      <c r="C90" s="49" t="s">
        <v>2</v>
      </c>
      <c r="D90" s="49" t="s">
        <v>3</v>
      </c>
      <c r="E90" s="97" t="s">
        <v>4</v>
      </c>
      <c r="F90" s="4" t="s">
        <v>5</v>
      </c>
    </row>
    <row r="91" spans="1:6" ht="30" x14ac:dyDescent="0.25">
      <c r="A91" s="1">
        <v>40</v>
      </c>
      <c r="B91" s="5" t="s">
        <v>127</v>
      </c>
      <c r="C91" s="49" t="s">
        <v>9</v>
      </c>
      <c r="D91" s="49">
        <v>10</v>
      </c>
      <c r="E91" s="97"/>
      <c r="F91" s="4">
        <f>$D91*E91</f>
        <v>0</v>
      </c>
    </row>
    <row r="92" spans="1:6" x14ac:dyDescent="0.25">
      <c r="A92" s="1"/>
      <c r="B92" s="49"/>
      <c r="C92" s="49"/>
      <c r="D92" s="49"/>
      <c r="F92" s="49"/>
    </row>
    <row r="93" spans="1:6" ht="30" x14ac:dyDescent="0.25">
      <c r="A93" s="1">
        <v>41</v>
      </c>
      <c r="B93" s="5" t="s">
        <v>99</v>
      </c>
      <c r="C93" s="49" t="s">
        <v>9</v>
      </c>
      <c r="D93" s="49">
        <v>5</v>
      </c>
      <c r="E93" s="97"/>
      <c r="F93" s="4">
        <f>$D93*E93</f>
        <v>0</v>
      </c>
    </row>
    <row r="94" spans="1:6" x14ac:dyDescent="0.25">
      <c r="A94" s="1"/>
      <c r="B94" s="49"/>
      <c r="C94" s="49"/>
      <c r="D94" s="49"/>
      <c r="F94" s="49"/>
    </row>
    <row r="95" spans="1:6" ht="30" x14ac:dyDescent="0.25">
      <c r="A95" s="1">
        <v>42</v>
      </c>
      <c r="B95" s="5" t="s">
        <v>96</v>
      </c>
      <c r="C95" s="49" t="s">
        <v>9</v>
      </c>
      <c r="D95" s="49">
        <v>5</v>
      </c>
      <c r="E95" s="97"/>
      <c r="F95" s="4">
        <f>$D95*E95</f>
        <v>0</v>
      </c>
    </row>
    <row r="96" spans="1:6" x14ac:dyDescent="0.25">
      <c r="A96" s="1"/>
      <c r="B96" s="49"/>
      <c r="C96" s="49"/>
      <c r="D96" s="49"/>
      <c r="F96" s="49"/>
    </row>
    <row r="97" spans="1:6" ht="30" x14ac:dyDescent="0.25">
      <c r="A97" s="1">
        <v>43</v>
      </c>
      <c r="B97" s="5" t="s">
        <v>95</v>
      </c>
      <c r="C97" s="49" t="s">
        <v>9</v>
      </c>
      <c r="D97" s="49">
        <v>40</v>
      </c>
      <c r="E97" s="97"/>
      <c r="F97" s="4">
        <f>$D97*E97</f>
        <v>0</v>
      </c>
    </row>
    <row r="98" spans="1:6" x14ac:dyDescent="0.25">
      <c r="A98" s="1"/>
      <c r="B98" s="49"/>
      <c r="C98" s="49"/>
      <c r="D98" s="49"/>
      <c r="F98" s="49"/>
    </row>
    <row r="99" spans="1:6" ht="30" x14ac:dyDescent="0.25">
      <c r="A99" s="1">
        <v>44</v>
      </c>
      <c r="B99" s="5" t="s">
        <v>98</v>
      </c>
      <c r="C99" s="49" t="s">
        <v>6</v>
      </c>
      <c r="D99" s="49">
        <v>50</v>
      </c>
      <c r="E99" s="97"/>
      <c r="F99" s="4">
        <f>$D99*E99</f>
        <v>0</v>
      </c>
    </row>
    <row r="100" spans="1:6" x14ac:dyDescent="0.25">
      <c r="A100" s="1"/>
      <c r="B100" s="49"/>
      <c r="C100" s="49"/>
      <c r="D100" s="49"/>
      <c r="F100" s="49"/>
    </row>
    <row r="101" spans="1:6" ht="30" x14ac:dyDescent="0.25">
      <c r="A101" s="1">
        <v>45</v>
      </c>
      <c r="B101" s="5" t="s">
        <v>126</v>
      </c>
      <c r="C101" s="49" t="s">
        <v>6</v>
      </c>
      <c r="D101" s="49">
        <v>200</v>
      </c>
      <c r="E101" s="97"/>
      <c r="F101" s="4">
        <f>$D101*E101</f>
        <v>0</v>
      </c>
    </row>
    <row r="102" spans="1:6" x14ac:dyDescent="0.25">
      <c r="A102" s="1"/>
      <c r="B102" s="49"/>
      <c r="C102" s="49"/>
      <c r="D102" s="49"/>
      <c r="F102" s="49"/>
    </row>
    <row r="103" spans="1:6" ht="30" x14ac:dyDescent="0.25">
      <c r="A103" s="1">
        <v>46</v>
      </c>
      <c r="B103" s="5" t="s">
        <v>97</v>
      </c>
      <c r="C103" s="49" t="s">
        <v>6</v>
      </c>
      <c r="D103" s="49">
        <v>500</v>
      </c>
      <c r="E103" s="97"/>
      <c r="F103" s="4">
        <f>$D103*E103</f>
        <v>0</v>
      </c>
    </row>
    <row r="104" spans="1:6" x14ac:dyDescent="0.25">
      <c r="A104" s="1"/>
      <c r="B104" s="49"/>
      <c r="C104" s="49"/>
      <c r="D104" s="49"/>
      <c r="F104" s="49"/>
    </row>
    <row r="105" spans="1:6" ht="15.75" x14ac:dyDescent="0.25">
      <c r="A105" s="1"/>
      <c r="B105" s="2" t="s">
        <v>62</v>
      </c>
      <c r="C105" s="2"/>
      <c r="D105" s="2"/>
      <c r="E105" s="98"/>
      <c r="F105" s="3"/>
    </row>
    <row r="106" spans="1:6" x14ac:dyDescent="0.25">
      <c r="A106" s="1"/>
      <c r="B106" s="49" t="s">
        <v>1</v>
      </c>
      <c r="C106" s="49" t="s">
        <v>2</v>
      </c>
      <c r="D106" s="49" t="s">
        <v>3</v>
      </c>
      <c r="E106" s="97" t="s">
        <v>4</v>
      </c>
      <c r="F106" s="4" t="s">
        <v>5</v>
      </c>
    </row>
    <row r="107" spans="1:6" x14ac:dyDescent="0.25">
      <c r="A107" s="1"/>
      <c r="B107" s="49"/>
      <c r="C107" s="49"/>
      <c r="D107" s="49"/>
      <c r="F107" s="49"/>
    </row>
    <row r="108" spans="1:6" ht="75" x14ac:dyDescent="0.25">
      <c r="A108" s="1">
        <v>47</v>
      </c>
      <c r="B108" s="5" t="s">
        <v>63</v>
      </c>
      <c r="C108" s="49" t="s">
        <v>11</v>
      </c>
      <c r="D108" s="49">
        <v>19</v>
      </c>
      <c r="E108" s="97"/>
      <c r="F108" s="4">
        <f>$D108*E108</f>
        <v>0</v>
      </c>
    </row>
    <row r="109" spans="1:6" x14ac:dyDescent="0.25">
      <c r="A109" s="1"/>
      <c r="B109" s="49"/>
      <c r="C109" s="49"/>
      <c r="D109" s="49"/>
      <c r="F109" s="49"/>
    </row>
    <row r="110" spans="1:6" ht="15.75" x14ac:dyDescent="0.25">
      <c r="A110" s="1"/>
      <c r="B110" s="2" t="s">
        <v>45</v>
      </c>
      <c r="C110" s="2"/>
      <c r="D110" s="2"/>
      <c r="E110" s="98"/>
      <c r="F110" s="3"/>
    </row>
    <row r="111" spans="1:6" s="69" customFormat="1" x14ac:dyDescent="0.25">
      <c r="A111" s="1"/>
      <c r="B111" s="49" t="s">
        <v>1</v>
      </c>
      <c r="C111" s="49" t="s">
        <v>2</v>
      </c>
      <c r="D111" s="49" t="s">
        <v>3</v>
      </c>
      <c r="E111" s="97" t="s">
        <v>4</v>
      </c>
      <c r="F111" s="4" t="s">
        <v>5</v>
      </c>
    </row>
    <row r="112" spans="1:6" ht="60" x14ac:dyDescent="0.25">
      <c r="A112" s="55">
        <v>48</v>
      </c>
      <c r="B112" s="59" t="s">
        <v>125</v>
      </c>
      <c r="C112" s="48" t="s">
        <v>9</v>
      </c>
      <c r="D112" s="48">
        <v>1</v>
      </c>
      <c r="E112" s="97"/>
      <c r="F112" s="4">
        <f>$D112*E112</f>
        <v>0</v>
      </c>
    </row>
    <row r="113" spans="1:6" x14ac:dyDescent="0.25">
      <c r="A113" s="55"/>
      <c r="B113" s="48"/>
      <c r="C113" s="48"/>
      <c r="D113" s="48"/>
      <c r="E113" s="100"/>
      <c r="F113" s="48"/>
    </row>
    <row r="114" spans="1:6" ht="30" x14ac:dyDescent="0.25">
      <c r="A114" s="1">
        <v>49</v>
      </c>
      <c r="B114" s="5" t="s">
        <v>48</v>
      </c>
      <c r="C114" s="49" t="s">
        <v>9</v>
      </c>
      <c r="D114" s="49">
        <v>2</v>
      </c>
      <c r="E114" s="97"/>
      <c r="F114" s="4">
        <f>$D114*E114</f>
        <v>0</v>
      </c>
    </row>
    <row r="115" spans="1:6" x14ac:dyDescent="0.25">
      <c r="A115" s="1"/>
      <c r="B115" s="49"/>
      <c r="C115" s="49"/>
      <c r="D115" s="49"/>
      <c r="E115" s="100"/>
      <c r="F115" s="49"/>
    </row>
    <row r="116" spans="1:6" ht="90" x14ac:dyDescent="0.25">
      <c r="A116" s="1">
        <v>50</v>
      </c>
      <c r="B116" s="5" t="s">
        <v>47</v>
      </c>
      <c r="C116" s="49" t="s">
        <v>7</v>
      </c>
      <c r="D116" s="49">
        <v>1</v>
      </c>
      <c r="E116" s="97"/>
      <c r="F116" s="4">
        <f>$D116*E116</f>
        <v>0</v>
      </c>
    </row>
    <row r="117" spans="1:6" x14ac:dyDescent="0.25">
      <c r="A117" s="1"/>
      <c r="B117" s="49"/>
      <c r="C117" s="49"/>
      <c r="D117" s="49"/>
      <c r="E117" s="100"/>
      <c r="F117" s="49"/>
    </row>
    <row r="118" spans="1:6" ht="30" x14ac:dyDescent="0.25">
      <c r="A118" s="1">
        <v>51</v>
      </c>
      <c r="B118" s="5" t="s">
        <v>49</v>
      </c>
      <c r="C118" s="49" t="s">
        <v>9</v>
      </c>
      <c r="D118" s="49">
        <v>1</v>
      </c>
      <c r="E118" s="97"/>
      <c r="F118" s="4">
        <f>$D118*E118</f>
        <v>0</v>
      </c>
    </row>
    <row r="119" spans="1:6" x14ac:dyDescent="0.25">
      <c r="A119" s="1"/>
      <c r="B119" s="49"/>
      <c r="C119" s="49"/>
      <c r="D119" s="49"/>
      <c r="F119" s="49"/>
    </row>
    <row r="120" spans="1:6" x14ac:dyDescent="0.25">
      <c r="A120" s="56"/>
      <c r="B120" s="84"/>
      <c r="C120" s="57"/>
      <c r="D120" s="57"/>
      <c r="E120" s="101"/>
      <c r="F120" s="58"/>
    </row>
    <row r="121" spans="1:6" x14ac:dyDescent="0.25">
      <c r="A121" s="56"/>
      <c r="B121" s="84"/>
      <c r="C121" s="57"/>
      <c r="D121" s="57"/>
      <c r="E121" s="102"/>
      <c r="F121" s="57"/>
    </row>
    <row r="122" spans="1:6" ht="15.75" x14ac:dyDescent="0.25">
      <c r="A122" s="86"/>
      <c r="B122" s="87" t="s">
        <v>147</v>
      </c>
      <c r="C122" s="88"/>
      <c r="D122" s="88"/>
      <c r="E122" s="89"/>
      <c r="F122" s="90">
        <f>SUM(F7:F118)</f>
        <v>0</v>
      </c>
    </row>
    <row r="123" spans="1:6" x14ac:dyDescent="0.25">
      <c r="B123" s="85"/>
    </row>
    <row r="124" spans="1:6" x14ac:dyDescent="0.25">
      <c r="B124" s="85"/>
    </row>
    <row r="125" spans="1:6" x14ac:dyDescent="0.25">
      <c r="B125" s="85"/>
    </row>
    <row r="126" spans="1:6" x14ac:dyDescent="0.25">
      <c r="A126" s="103" t="s">
        <v>52</v>
      </c>
      <c r="B126" s="104"/>
      <c r="C126" s="105"/>
      <c r="D126" s="106" t="s">
        <v>51</v>
      </c>
      <c r="E126" s="68"/>
      <c r="F126" s="69"/>
    </row>
    <row r="127" spans="1:6" x14ac:dyDescent="0.25">
      <c r="A127" s="107"/>
      <c r="B127" s="108"/>
      <c r="C127" s="109"/>
      <c r="D127" s="109"/>
      <c r="E127" s="108"/>
      <c r="F127" s="109"/>
    </row>
    <row r="128" spans="1:6" x14ac:dyDescent="0.25">
      <c r="A128" s="110"/>
      <c r="B128" s="110"/>
      <c r="C128" s="110"/>
      <c r="D128" s="110"/>
      <c r="E128" s="110"/>
      <c r="F128" s="110"/>
    </row>
  </sheetData>
  <sheetProtection algorithmName="SHA-512" hashValue="hFD5lbgb1FXRD376VZaCkBrDoz3/Kvfdu2CmPZ+kaXGG5ZKZW2+IPf4yHz0hvX4VfFfDKBrjQseo4DS4BmGnbg==" saltValue="rGs9IJGVok7PZ6PiJMeLEA==" spinCount="100000" sheet="1" formatCells="0" formatColumns="0" formatRows="0"/>
  <mergeCells count="1">
    <mergeCell ref="B2:F2"/>
  </mergeCells>
  <dataValidations count="1">
    <dataValidation type="custom" allowBlank="1" showInputMessage="1" showErrorMessage="1" sqref="E118 E120 E122 E124 E7 E9 E13 E15 E17 E19 E21 E23 E25 E27 E29 E31 E33 E35 E37 E39 E41 E43 E45 E49 E51 E53 E55 E57 E59 E61 E63 E65 E67 E69 E71 E73 E75 E77 E79 E81 E83 E85 E87 E91 E93 E95 E97 E99 E101 E103 E108 E112 E114 E116" xr:uid="{04062792-D2F9-46AD-86E4-A63D095AA7D4}">
      <formula1>OR(ROUND(MOD(E7*100,1),3)=0,ROUND(MOD(E7*100,1),3)=1)</formula1>
    </dataValidation>
  </dataValidations>
  <pageMargins left="0.7" right="0.7" top="0.75" bottom="0.75" header="0.3" footer="0.3"/>
  <pageSetup paperSize="9" scale="82" orientation="portrait" r:id="rId1"/>
  <headerFooter>
    <oddHeader>&amp;L&amp;9Priloga E/5.2: PONUDBENI PREDRAČUN&amp;C&amp;9JN IZGRADNJA DISTRIBUCIJSKEGA EEO 2025&amp;R&amp;9Sklop 5.2</oddHeader>
    <oddFooter>&amp;R&amp;9&amp;P/&amp;N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14FF09-3561-4487-ACB2-A5D9247DA053}">
  <dimension ref="A1:F125"/>
  <sheetViews>
    <sheetView showZeros="0" view="pageLayout" zoomScale="130" zoomScaleNormal="145" zoomScaleSheetLayoutView="115" zoomScalePageLayoutView="130" workbookViewId="0">
      <selection activeCell="B7" sqref="B7"/>
    </sheetView>
  </sheetViews>
  <sheetFormatPr defaultColWidth="9.140625" defaultRowHeight="15" x14ac:dyDescent="0.25"/>
  <cols>
    <col min="1" max="1" width="3.7109375" style="49" customWidth="1"/>
    <col min="2" max="2" width="55.7109375" style="49" customWidth="1"/>
    <col min="3" max="3" width="4.85546875" style="49" bestFit="1" customWidth="1"/>
    <col min="4" max="4" width="8" style="49" bestFit="1" customWidth="1"/>
    <col min="5" max="6" width="16.7109375" style="49" customWidth="1"/>
    <col min="7" max="16384" width="9.140625" style="48"/>
  </cols>
  <sheetData>
    <row r="1" spans="1:6" ht="17.25" x14ac:dyDescent="0.3">
      <c r="B1" s="139" t="s">
        <v>50</v>
      </c>
      <c r="C1" s="139"/>
      <c r="D1" s="139"/>
      <c r="E1" s="139"/>
      <c r="F1" s="139"/>
    </row>
    <row r="2" spans="1:6" ht="17.25" x14ac:dyDescent="0.3">
      <c r="A2" s="1"/>
      <c r="B2" s="139" t="s">
        <v>145</v>
      </c>
      <c r="C2" s="139"/>
      <c r="D2" s="139"/>
      <c r="E2" s="139"/>
      <c r="F2" s="139"/>
    </row>
    <row r="3" spans="1:6" x14ac:dyDescent="0.25">
      <c r="A3" s="1"/>
    </row>
    <row r="4" spans="1:6" x14ac:dyDescent="0.25">
      <c r="A4" s="1"/>
    </row>
    <row r="5" spans="1:6" ht="15.75" x14ac:dyDescent="0.25">
      <c r="A5" s="1"/>
      <c r="B5" s="2" t="s">
        <v>0</v>
      </c>
      <c r="C5" s="2"/>
      <c r="D5" s="2"/>
      <c r="E5" s="3"/>
      <c r="F5" s="3"/>
    </row>
    <row r="6" spans="1:6" x14ac:dyDescent="0.25">
      <c r="A6" s="1"/>
      <c r="B6" s="49" t="s">
        <v>1</v>
      </c>
      <c r="C6" s="49" t="s">
        <v>2</v>
      </c>
      <c r="D6" s="49" t="s">
        <v>3</v>
      </c>
      <c r="E6" s="4" t="s">
        <v>4</v>
      </c>
      <c r="F6" s="4" t="s">
        <v>5</v>
      </c>
    </row>
    <row r="7" spans="1:6" ht="30" x14ac:dyDescent="0.25">
      <c r="A7" s="1">
        <v>1</v>
      </c>
      <c r="B7" s="5" t="s">
        <v>117</v>
      </c>
      <c r="C7" s="49" t="s">
        <v>9</v>
      </c>
      <c r="D7" s="49">
        <v>5</v>
      </c>
      <c r="E7" s="97"/>
      <c r="F7" s="4">
        <f>$D7*E7</f>
        <v>0</v>
      </c>
    </row>
    <row r="8" spans="1:6" x14ac:dyDescent="0.25">
      <c r="A8" s="1"/>
      <c r="E8" s="66"/>
    </row>
    <row r="9" spans="1:6" ht="30" x14ac:dyDescent="0.25">
      <c r="A9" s="1">
        <v>2</v>
      </c>
      <c r="B9" s="5" t="s">
        <v>116</v>
      </c>
      <c r="C9" s="49" t="s">
        <v>16</v>
      </c>
      <c r="D9" s="49">
        <v>50</v>
      </c>
      <c r="E9" s="97"/>
      <c r="F9" s="4">
        <f>$D9*E9</f>
        <v>0</v>
      </c>
    </row>
    <row r="10" spans="1:6" x14ac:dyDescent="0.25">
      <c r="A10" s="1"/>
      <c r="E10" s="66"/>
    </row>
    <row r="11" spans="1:6" ht="60" x14ac:dyDescent="0.25">
      <c r="A11" s="1">
        <v>3</v>
      </c>
      <c r="B11" s="5" t="s">
        <v>115</v>
      </c>
      <c r="C11" s="49" t="s">
        <v>7</v>
      </c>
      <c r="D11" s="49">
        <v>1</v>
      </c>
      <c r="E11" s="97"/>
      <c r="F11" s="4">
        <f>$D11*E11</f>
        <v>0</v>
      </c>
    </row>
    <row r="12" spans="1:6" x14ac:dyDescent="0.25">
      <c r="A12" s="1"/>
      <c r="E12" s="66"/>
    </row>
    <row r="13" spans="1:6" ht="15.75" x14ac:dyDescent="0.25">
      <c r="A13" s="1"/>
      <c r="B13" s="2" t="s">
        <v>10</v>
      </c>
      <c r="C13" s="2"/>
      <c r="D13" s="2"/>
      <c r="E13" s="98"/>
      <c r="F13" s="3"/>
    </row>
    <row r="14" spans="1:6" x14ac:dyDescent="0.25">
      <c r="A14" s="1"/>
      <c r="B14" s="49" t="s">
        <v>1</v>
      </c>
      <c r="C14" s="49" t="s">
        <v>2</v>
      </c>
      <c r="D14" s="49" t="s">
        <v>3</v>
      </c>
      <c r="E14" s="97" t="s">
        <v>4</v>
      </c>
      <c r="F14" s="4" t="s">
        <v>5</v>
      </c>
    </row>
    <row r="15" spans="1:6" ht="60" x14ac:dyDescent="0.25">
      <c r="A15" s="1">
        <v>4</v>
      </c>
      <c r="B15" s="5" t="s">
        <v>114</v>
      </c>
      <c r="C15" s="49" t="s">
        <v>11</v>
      </c>
      <c r="D15" s="49">
        <v>660</v>
      </c>
      <c r="E15" s="97"/>
      <c r="F15" s="4">
        <f>$D15*E15</f>
        <v>0</v>
      </c>
    </row>
    <row r="16" spans="1:6" x14ac:dyDescent="0.25">
      <c r="A16" s="1"/>
      <c r="E16" s="66"/>
    </row>
    <row r="17" spans="1:6" ht="45" x14ac:dyDescent="0.25">
      <c r="A17" s="1">
        <v>5</v>
      </c>
      <c r="B17" s="5" t="s">
        <v>13</v>
      </c>
      <c r="C17" s="49" t="s">
        <v>11</v>
      </c>
      <c r="D17" s="49">
        <v>660</v>
      </c>
      <c r="E17" s="97"/>
      <c r="F17" s="4">
        <f>$D17*E17</f>
        <v>0</v>
      </c>
    </row>
    <row r="18" spans="1:6" x14ac:dyDescent="0.25">
      <c r="A18" s="1"/>
      <c r="E18" s="66"/>
    </row>
    <row r="19" spans="1:6" ht="30" x14ac:dyDescent="0.25">
      <c r="A19" s="1">
        <v>6</v>
      </c>
      <c r="B19" s="5" t="s">
        <v>113</v>
      </c>
      <c r="C19" s="49" t="s">
        <v>16</v>
      </c>
      <c r="D19" s="49">
        <v>100</v>
      </c>
      <c r="E19" s="97"/>
      <c r="F19" s="4">
        <f>$D19*E19</f>
        <v>0</v>
      </c>
    </row>
    <row r="20" spans="1:6" x14ac:dyDescent="0.25">
      <c r="A20" s="1"/>
      <c r="E20" s="66"/>
    </row>
    <row r="21" spans="1:6" ht="75" x14ac:dyDescent="0.25">
      <c r="A21" s="1">
        <v>7</v>
      </c>
      <c r="B21" s="5" t="s">
        <v>17</v>
      </c>
      <c r="C21" s="49" t="s">
        <v>9</v>
      </c>
      <c r="D21" s="49">
        <v>9</v>
      </c>
      <c r="E21" s="97"/>
      <c r="F21" s="4">
        <f>$D21*E21</f>
        <v>0</v>
      </c>
    </row>
    <row r="22" spans="1:6" x14ac:dyDescent="0.25">
      <c r="A22" s="1"/>
      <c r="E22" s="66"/>
    </row>
    <row r="23" spans="1:6" ht="45" x14ac:dyDescent="0.25">
      <c r="A23" s="1">
        <v>8</v>
      </c>
      <c r="B23" s="5" t="s">
        <v>18</v>
      </c>
      <c r="C23" s="49" t="s">
        <v>6</v>
      </c>
      <c r="D23" s="49">
        <v>2450</v>
      </c>
      <c r="E23" s="97"/>
      <c r="F23" s="4">
        <f>$D23*E23</f>
        <v>0</v>
      </c>
    </row>
    <row r="24" spans="1:6" x14ac:dyDescent="0.25">
      <c r="A24" s="1"/>
      <c r="E24" s="66"/>
    </row>
    <row r="25" spans="1:6" ht="60" x14ac:dyDescent="0.25">
      <c r="A25" s="1">
        <v>9</v>
      </c>
      <c r="B25" s="5" t="s">
        <v>19</v>
      </c>
      <c r="C25" s="49" t="s">
        <v>9</v>
      </c>
      <c r="D25" s="49">
        <v>9</v>
      </c>
      <c r="E25" s="97"/>
      <c r="F25" s="4">
        <f>$D25*E25</f>
        <v>0</v>
      </c>
    </row>
    <row r="26" spans="1:6" x14ac:dyDescent="0.25">
      <c r="A26" s="1"/>
      <c r="E26" s="66"/>
    </row>
    <row r="27" spans="1:6" ht="45" x14ac:dyDescent="0.25">
      <c r="A27" s="1">
        <v>10</v>
      </c>
      <c r="B27" s="5" t="s">
        <v>112</v>
      </c>
      <c r="C27" s="49" t="s">
        <v>16</v>
      </c>
      <c r="D27" s="49">
        <v>20</v>
      </c>
      <c r="E27" s="97"/>
      <c r="F27" s="4">
        <f>$D27*E27</f>
        <v>0</v>
      </c>
    </row>
    <row r="28" spans="1:6" x14ac:dyDescent="0.25">
      <c r="A28" s="1"/>
      <c r="E28" s="66"/>
    </row>
    <row r="29" spans="1:6" ht="75" x14ac:dyDescent="0.25">
      <c r="A29" s="1">
        <v>11</v>
      </c>
      <c r="B29" s="5" t="s">
        <v>111</v>
      </c>
      <c r="C29" s="49" t="s">
        <v>16</v>
      </c>
      <c r="D29" s="49">
        <v>20</v>
      </c>
      <c r="E29" s="97"/>
      <c r="F29" s="4">
        <f>$D29*E29</f>
        <v>0</v>
      </c>
    </row>
    <row r="30" spans="1:6" x14ac:dyDescent="0.25">
      <c r="A30" s="1"/>
      <c r="E30" s="66"/>
    </row>
    <row r="31" spans="1:6" ht="75" x14ac:dyDescent="0.25">
      <c r="A31" s="1">
        <v>12</v>
      </c>
      <c r="B31" s="5" t="s">
        <v>110</v>
      </c>
      <c r="C31" s="49" t="s">
        <v>6</v>
      </c>
      <c r="D31" s="49">
        <v>52</v>
      </c>
      <c r="E31" s="97"/>
      <c r="F31" s="4">
        <f>$D31*E31</f>
        <v>0</v>
      </c>
    </row>
    <row r="32" spans="1:6" x14ac:dyDescent="0.25">
      <c r="A32" s="1"/>
      <c r="E32" s="66"/>
    </row>
    <row r="33" spans="1:6" ht="75" x14ac:dyDescent="0.25">
      <c r="A33" s="1">
        <v>13</v>
      </c>
      <c r="B33" s="5" t="s">
        <v>160</v>
      </c>
      <c r="C33" s="49" t="s">
        <v>6</v>
      </c>
      <c r="D33" s="49">
        <v>30</v>
      </c>
      <c r="E33" s="97"/>
      <c r="F33" s="4">
        <f>$D33*E33</f>
        <v>0</v>
      </c>
    </row>
    <row r="34" spans="1:6" x14ac:dyDescent="0.25">
      <c r="A34" s="1"/>
      <c r="E34" s="66"/>
    </row>
    <row r="35" spans="1:6" ht="75" x14ac:dyDescent="0.25">
      <c r="A35" s="1">
        <v>14</v>
      </c>
      <c r="B35" s="5" t="s">
        <v>77</v>
      </c>
      <c r="C35" s="49" t="s">
        <v>6</v>
      </c>
      <c r="D35" s="49">
        <v>30</v>
      </c>
      <c r="E35" s="97"/>
      <c r="F35" s="4">
        <f>$D35*E35</f>
        <v>0</v>
      </c>
    </row>
    <row r="36" spans="1:6" x14ac:dyDescent="0.25">
      <c r="A36" s="1"/>
      <c r="E36" s="66"/>
    </row>
    <row r="37" spans="1:6" ht="75" x14ac:dyDescent="0.25">
      <c r="A37" s="1">
        <v>15</v>
      </c>
      <c r="B37" s="5" t="s">
        <v>109</v>
      </c>
      <c r="C37" s="49" t="s">
        <v>6</v>
      </c>
      <c r="D37" s="49">
        <v>50</v>
      </c>
      <c r="E37" s="97"/>
      <c r="F37" s="4">
        <f>$D37*E37</f>
        <v>0</v>
      </c>
    </row>
    <row r="38" spans="1:6" x14ac:dyDescent="0.25">
      <c r="A38" s="1"/>
      <c r="E38" s="66"/>
    </row>
    <row r="39" spans="1:6" ht="30" x14ac:dyDescent="0.25">
      <c r="A39" s="1">
        <v>16</v>
      </c>
      <c r="B39" s="5" t="s">
        <v>76</v>
      </c>
      <c r="C39" s="49" t="s">
        <v>6</v>
      </c>
      <c r="D39" s="49">
        <v>180</v>
      </c>
      <c r="E39" s="97"/>
      <c r="F39" s="4">
        <f>$D39*E39</f>
        <v>0</v>
      </c>
    </row>
    <row r="40" spans="1:6" x14ac:dyDescent="0.25">
      <c r="A40" s="1"/>
      <c r="B40" s="5"/>
      <c r="E40" s="66"/>
      <c r="F40" s="4"/>
    </row>
    <row r="41" spans="1:6" ht="75" x14ac:dyDescent="0.25">
      <c r="A41" s="1">
        <v>17</v>
      </c>
      <c r="B41" s="5" t="s">
        <v>61</v>
      </c>
      <c r="C41" s="49" t="s">
        <v>7</v>
      </c>
      <c r="D41" s="49">
        <v>1</v>
      </c>
      <c r="E41" s="97"/>
      <c r="F41" s="4">
        <f>$D41*E41</f>
        <v>0</v>
      </c>
    </row>
    <row r="42" spans="1:6" x14ac:dyDescent="0.25">
      <c r="A42" s="1"/>
      <c r="E42" s="66"/>
    </row>
    <row r="43" spans="1:6" ht="15.75" x14ac:dyDescent="0.25">
      <c r="A43" s="1"/>
      <c r="B43" s="2" t="s">
        <v>20</v>
      </c>
      <c r="C43" s="2"/>
      <c r="D43" s="2"/>
      <c r="E43" s="98"/>
      <c r="F43" s="3"/>
    </row>
    <row r="44" spans="1:6" x14ac:dyDescent="0.25">
      <c r="A44" s="1"/>
      <c r="B44" s="49" t="s">
        <v>1</v>
      </c>
      <c r="C44" s="49" t="s">
        <v>2</v>
      </c>
      <c r="D44" s="49" t="s">
        <v>3</v>
      </c>
      <c r="E44" s="97" t="s">
        <v>4</v>
      </c>
      <c r="F44" s="4" t="s">
        <v>5</v>
      </c>
    </row>
    <row r="45" spans="1:6" ht="45" x14ac:dyDescent="0.25">
      <c r="A45" s="1">
        <v>18</v>
      </c>
      <c r="B45" s="5" t="s">
        <v>108</v>
      </c>
      <c r="C45" s="49" t="s">
        <v>6</v>
      </c>
      <c r="D45" s="49">
        <v>560</v>
      </c>
      <c r="E45" s="97"/>
      <c r="F45" s="4">
        <f>$D45*E45</f>
        <v>0</v>
      </c>
    </row>
    <row r="46" spans="1:6" x14ac:dyDescent="0.25">
      <c r="A46" s="1"/>
      <c r="E46" s="66"/>
    </row>
    <row r="47" spans="1:6" ht="45" x14ac:dyDescent="0.25">
      <c r="A47" s="1">
        <v>19</v>
      </c>
      <c r="B47" s="5" t="s">
        <v>23</v>
      </c>
      <c r="C47" s="49" t="s">
        <v>6</v>
      </c>
      <c r="D47" s="49">
        <v>50</v>
      </c>
      <c r="E47" s="97"/>
      <c r="F47" s="4">
        <f>$D47*E47</f>
        <v>0</v>
      </c>
    </row>
    <row r="48" spans="1:6" x14ac:dyDescent="0.25">
      <c r="A48" s="1"/>
      <c r="E48" s="66"/>
    </row>
    <row r="49" spans="1:6" ht="45" x14ac:dyDescent="0.25">
      <c r="A49" s="1">
        <v>19</v>
      </c>
      <c r="B49" s="5" t="s">
        <v>107</v>
      </c>
      <c r="C49" s="49" t="s">
        <v>6</v>
      </c>
      <c r="D49" s="49">
        <v>440</v>
      </c>
      <c r="E49" s="97"/>
      <c r="F49" s="4">
        <f>$D49*E49</f>
        <v>0</v>
      </c>
    </row>
    <row r="50" spans="1:6" x14ac:dyDescent="0.25">
      <c r="A50" s="1"/>
      <c r="E50" s="66"/>
    </row>
    <row r="51" spans="1:6" ht="45" x14ac:dyDescent="0.25">
      <c r="A51" s="1">
        <v>20</v>
      </c>
      <c r="B51" s="5" t="s">
        <v>106</v>
      </c>
      <c r="C51" s="49" t="s">
        <v>6</v>
      </c>
      <c r="D51" s="49">
        <v>156</v>
      </c>
      <c r="E51" s="97"/>
      <c r="F51" s="4">
        <f>$D51*E51</f>
        <v>0</v>
      </c>
    </row>
    <row r="52" spans="1:6" x14ac:dyDescent="0.25">
      <c r="A52" s="1"/>
      <c r="E52" s="66"/>
    </row>
    <row r="53" spans="1:6" ht="45" x14ac:dyDescent="0.25">
      <c r="A53" s="1">
        <v>21</v>
      </c>
      <c r="B53" s="5" t="s">
        <v>22</v>
      </c>
      <c r="C53" s="49" t="s">
        <v>6</v>
      </c>
      <c r="D53" s="49">
        <v>24</v>
      </c>
      <c r="E53" s="97"/>
      <c r="F53" s="4">
        <f>$D53*E53</f>
        <v>0</v>
      </c>
    </row>
    <row r="54" spans="1:6" x14ac:dyDescent="0.25">
      <c r="A54" s="1"/>
      <c r="E54" s="66"/>
    </row>
    <row r="55" spans="1:6" ht="45" x14ac:dyDescent="0.25">
      <c r="A55" s="1">
        <v>22</v>
      </c>
      <c r="B55" s="5" t="s">
        <v>105</v>
      </c>
      <c r="C55" s="49" t="s">
        <v>6</v>
      </c>
      <c r="D55" s="49">
        <v>800</v>
      </c>
      <c r="E55" s="97"/>
      <c r="F55" s="4">
        <f>$D55*E55</f>
        <v>0</v>
      </c>
    </row>
    <row r="56" spans="1:6" x14ac:dyDescent="0.25">
      <c r="A56" s="1"/>
      <c r="E56" s="66"/>
    </row>
    <row r="57" spans="1:6" ht="45" x14ac:dyDescent="0.25">
      <c r="A57" s="1">
        <v>23</v>
      </c>
      <c r="B57" s="5" t="s">
        <v>21</v>
      </c>
      <c r="C57" s="49" t="s">
        <v>6</v>
      </c>
      <c r="D57" s="49">
        <v>50</v>
      </c>
      <c r="E57" s="97"/>
      <c r="F57" s="4">
        <f>$D57*E57</f>
        <v>0</v>
      </c>
    </row>
    <row r="58" spans="1:6" x14ac:dyDescent="0.25">
      <c r="A58" s="1"/>
      <c r="E58" s="66"/>
    </row>
    <row r="59" spans="1:6" ht="30" x14ac:dyDescent="0.25">
      <c r="A59" s="1">
        <v>24</v>
      </c>
      <c r="B59" s="5" t="s">
        <v>27</v>
      </c>
      <c r="C59" s="49" t="s">
        <v>24</v>
      </c>
      <c r="D59" s="49">
        <v>8</v>
      </c>
      <c r="E59" s="97"/>
      <c r="F59" s="4">
        <f>$D59*E59</f>
        <v>0</v>
      </c>
    </row>
    <row r="60" spans="1:6" x14ac:dyDescent="0.25">
      <c r="A60" s="1"/>
      <c r="E60" s="66"/>
    </row>
    <row r="61" spans="1:6" ht="30" x14ac:dyDescent="0.25">
      <c r="A61" s="1">
        <v>25</v>
      </c>
      <c r="B61" s="5" t="s">
        <v>104</v>
      </c>
      <c r="C61" s="49" t="s">
        <v>24</v>
      </c>
      <c r="D61" s="49">
        <v>2</v>
      </c>
      <c r="E61" s="97"/>
      <c r="F61" s="4">
        <f>$D61*E61</f>
        <v>0</v>
      </c>
    </row>
    <row r="62" spans="1:6" x14ac:dyDescent="0.25">
      <c r="A62" s="1"/>
      <c r="E62" s="66"/>
    </row>
    <row r="63" spans="1:6" ht="30" x14ac:dyDescent="0.25">
      <c r="A63" s="1">
        <v>26</v>
      </c>
      <c r="B63" s="5" t="s">
        <v>26</v>
      </c>
      <c r="C63" s="49" t="s">
        <v>24</v>
      </c>
      <c r="D63" s="49">
        <v>6</v>
      </c>
      <c r="E63" s="97"/>
      <c r="F63" s="4">
        <f>$D63*E63</f>
        <v>0</v>
      </c>
    </row>
    <row r="64" spans="1:6" x14ac:dyDescent="0.25">
      <c r="A64" s="1"/>
      <c r="E64" s="66"/>
    </row>
    <row r="65" spans="1:6" ht="30" x14ac:dyDescent="0.25">
      <c r="A65" s="1">
        <v>27</v>
      </c>
      <c r="B65" s="5" t="s">
        <v>25</v>
      </c>
      <c r="C65" s="49" t="s">
        <v>24</v>
      </c>
      <c r="D65" s="49">
        <v>14</v>
      </c>
      <c r="E65" s="97"/>
      <c r="F65" s="4">
        <f>$D65*E65</f>
        <v>0</v>
      </c>
    </row>
    <row r="66" spans="1:6" x14ac:dyDescent="0.25">
      <c r="A66" s="1"/>
      <c r="E66" s="66"/>
    </row>
    <row r="67" spans="1:6" ht="30" x14ac:dyDescent="0.25">
      <c r="A67" s="1">
        <v>28</v>
      </c>
      <c r="B67" s="5" t="s">
        <v>28</v>
      </c>
      <c r="C67" s="49" t="s">
        <v>9</v>
      </c>
      <c r="D67" s="49">
        <v>9</v>
      </c>
      <c r="E67" s="97"/>
      <c r="F67" s="4">
        <f>$D67*E67</f>
        <v>0</v>
      </c>
    </row>
    <row r="68" spans="1:6" x14ac:dyDescent="0.25">
      <c r="A68" s="1"/>
      <c r="E68" s="66"/>
    </row>
    <row r="69" spans="1:6" ht="90" x14ac:dyDescent="0.25">
      <c r="A69" s="1">
        <v>29</v>
      </c>
      <c r="B69" s="5" t="s">
        <v>29</v>
      </c>
      <c r="C69" s="49" t="s">
        <v>7</v>
      </c>
      <c r="D69" s="49">
        <v>4</v>
      </c>
      <c r="E69" s="97"/>
      <c r="F69" s="4">
        <f>$D69*E69</f>
        <v>0</v>
      </c>
    </row>
    <row r="70" spans="1:6" x14ac:dyDescent="0.25">
      <c r="A70" s="1"/>
      <c r="E70" s="66"/>
    </row>
    <row r="71" spans="1:6" ht="135" x14ac:dyDescent="0.25">
      <c r="A71" s="1">
        <v>30</v>
      </c>
      <c r="B71" s="5" t="s">
        <v>30</v>
      </c>
      <c r="C71" s="49" t="s">
        <v>7</v>
      </c>
      <c r="D71" s="49">
        <v>1</v>
      </c>
      <c r="E71" s="97"/>
      <c r="F71" s="4">
        <f>$D71*E71</f>
        <v>0</v>
      </c>
    </row>
    <row r="72" spans="1:6" x14ac:dyDescent="0.25">
      <c r="A72" s="1"/>
      <c r="E72" s="66"/>
    </row>
    <row r="73" spans="1:6" ht="120" x14ac:dyDescent="0.25">
      <c r="A73" s="1">
        <v>31</v>
      </c>
      <c r="B73" s="5" t="s">
        <v>31</v>
      </c>
      <c r="C73" s="49" t="s">
        <v>7</v>
      </c>
      <c r="D73" s="49">
        <v>4</v>
      </c>
      <c r="E73" s="97"/>
      <c r="F73" s="4">
        <f>$D73*E73</f>
        <v>0</v>
      </c>
    </row>
    <row r="74" spans="1:6" x14ac:dyDescent="0.25">
      <c r="A74" s="1"/>
      <c r="E74" s="66"/>
    </row>
    <row r="75" spans="1:6" ht="60" x14ac:dyDescent="0.25">
      <c r="A75" s="1">
        <v>32</v>
      </c>
      <c r="B75" s="5" t="s">
        <v>32</v>
      </c>
      <c r="C75" s="49" t="s">
        <v>9</v>
      </c>
      <c r="D75" s="49">
        <v>16</v>
      </c>
      <c r="E75" s="97"/>
      <c r="F75" s="4">
        <f>$D75*E75</f>
        <v>0</v>
      </c>
    </row>
    <row r="76" spans="1:6" x14ac:dyDescent="0.25">
      <c r="A76" s="1"/>
      <c r="E76" s="66"/>
    </row>
    <row r="77" spans="1:6" ht="60" x14ac:dyDescent="0.25">
      <c r="A77" s="1">
        <v>33</v>
      </c>
      <c r="B77" s="5" t="s">
        <v>103</v>
      </c>
      <c r="C77" s="49" t="s">
        <v>9</v>
      </c>
      <c r="D77" s="49">
        <v>6</v>
      </c>
      <c r="E77" s="97"/>
      <c r="F77" s="4">
        <f>$D77*E77</f>
        <v>0</v>
      </c>
    </row>
    <row r="78" spans="1:6" x14ac:dyDescent="0.25">
      <c r="A78" s="1"/>
      <c r="E78" s="66"/>
    </row>
    <row r="79" spans="1:6" ht="60" x14ac:dyDescent="0.25">
      <c r="A79" s="1">
        <v>34</v>
      </c>
      <c r="B79" s="5" t="s">
        <v>33</v>
      </c>
      <c r="C79" s="49" t="s">
        <v>9</v>
      </c>
      <c r="D79" s="49">
        <v>8</v>
      </c>
      <c r="E79" s="97"/>
      <c r="F79" s="4">
        <f>$D79*E79</f>
        <v>0</v>
      </c>
    </row>
    <row r="80" spans="1:6" x14ac:dyDescent="0.25">
      <c r="A80" s="1"/>
      <c r="E80" s="66"/>
    </row>
    <row r="81" spans="1:6" ht="30" x14ac:dyDescent="0.25">
      <c r="A81" s="1">
        <v>35</v>
      </c>
      <c r="B81" s="5" t="s">
        <v>37</v>
      </c>
      <c r="C81" s="49" t="s">
        <v>9</v>
      </c>
      <c r="D81" s="49">
        <v>12</v>
      </c>
      <c r="E81" s="97"/>
      <c r="F81" s="4">
        <f>$D81*E81</f>
        <v>0</v>
      </c>
    </row>
    <row r="82" spans="1:6" x14ac:dyDescent="0.25">
      <c r="A82" s="1"/>
      <c r="E82" s="66"/>
    </row>
    <row r="83" spans="1:6" ht="30" x14ac:dyDescent="0.25">
      <c r="A83" s="1">
        <v>36</v>
      </c>
      <c r="B83" s="5" t="s">
        <v>38</v>
      </c>
      <c r="C83" s="49" t="s">
        <v>9</v>
      </c>
      <c r="D83" s="49">
        <v>9</v>
      </c>
      <c r="E83" s="97"/>
      <c r="F83" s="4">
        <f>$D83*E83</f>
        <v>0</v>
      </c>
    </row>
    <row r="84" spans="1:6" x14ac:dyDescent="0.25">
      <c r="A84" s="1"/>
      <c r="E84" s="66"/>
    </row>
    <row r="85" spans="1:6" ht="30" x14ac:dyDescent="0.25">
      <c r="A85" s="1">
        <v>37</v>
      </c>
      <c r="B85" s="5" t="s">
        <v>40</v>
      </c>
      <c r="C85" s="49" t="s">
        <v>9</v>
      </c>
      <c r="D85" s="49">
        <v>6</v>
      </c>
      <c r="E85" s="97"/>
      <c r="F85" s="4">
        <f>$D85*E85</f>
        <v>0</v>
      </c>
    </row>
    <row r="86" spans="1:6" x14ac:dyDescent="0.25">
      <c r="A86" s="1"/>
      <c r="E86" s="66"/>
    </row>
    <row r="87" spans="1:6" ht="30" x14ac:dyDescent="0.25">
      <c r="A87" s="1">
        <v>38</v>
      </c>
      <c r="B87" s="5" t="s">
        <v>34</v>
      </c>
      <c r="C87" s="49" t="s">
        <v>9</v>
      </c>
      <c r="D87" s="49">
        <v>63</v>
      </c>
      <c r="E87" s="97"/>
      <c r="F87" s="4">
        <f>$D87*E87</f>
        <v>0</v>
      </c>
    </row>
    <row r="88" spans="1:6" x14ac:dyDescent="0.25">
      <c r="A88" s="1"/>
      <c r="E88" s="66"/>
    </row>
    <row r="89" spans="1:6" x14ac:dyDescent="0.25">
      <c r="A89" s="1">
        <v>39</v>
      </c>
      <c r="B89" s="49" t="s">
        <v>43</v>
      </c>
      <c r="C89" s="49" t="s">
        <v>9</v>
      </c>
      <c r="D89" s="49">
        <v>9</v>
      </c>
      <c r="E89" s="97"/>
      <c r="F89" s="4">
        <f>$D89*E89</f>
        <v>0</v>
      </c>
    </row>
    <row r="90" spans="1:6" x14ac:dyDescent="0.25">
      <c r="A90" s="1"/>
      <c r="E90" s="66"/>
    </row>
    <row r="91" spans="1:6" ht="90" x14ac:dyDescent="0.25">
      <c r="A91" s="1">
        <v>40</v>
      </c>
      <c r="B91" s="5" t="s">
        <v>42</v>
      </c>
      <c r="C91" s="49" t="s">
        <v>7</v>
      </c>
      <c r="D91" s="49">
        <v>5</v>
      </c>
      <c r="E91" s="97"/>
      <c r="F91" s="4">
        <f>$D91*E91</f>
        <v>0</v>
      </c>
    </row>
    <row r="92" spans="1:6" x14ac:dyDescent="0.25">
      <c r="A92" s="1"/>
      <c r="E92" s="66"/>
    </row>
    <row r="93" spans="1:6" ht="75" x14ac:dyDescent="0.25">
      <c r="A93" s="1">
        <v>41</v>
      </c>
      <c r="B93" s="5" t="s">
        <v>102</v>
      </c>
      <c r="C93" s="49" t="s">
        <v>7</v>
      </c>
      <c r="D93" s="49">
        <v>1</v>
      </c>
      <c r="E93" s="97"/>
      <c r="F93" s="4">
        <f>$D93*E93</f>
        <v>0</v>
      </c>
    </row>
    <row r="94" spans="1:6" x14ac:dyDescent="0.25">
      <c r="A94" s="1"/>
      <c r="E94" s="66"/>
    </row>
    <row r="95" spans="1:6" ht="15.75" x14ac:dyDescent="0.25">
      <c r="A95" s="1"/>
      <c r="B95" s="2" t="s">
        <v>44</v>
      </c>
      <c r="C95" s="2"/>
      <c r="D95" s="2"/>
      <c r="E95" s="98"/>
      <c r="F95" s="3"/>
    </row>
    <row r="96" spans="1:6" x14ac:dyDescent="0.25">
      <c r="A96" s="1"/>
      <c r="B96" s="49" t="s">
        <v>1</v>
      </c>
      <c r="C96" s="49" t="s">
        <v>2</v>
      </c>
      <c r="D96" s="49" t="s">
        <v>3</v>
      </c>
      <c r="E96" s="97" t="s">
        <v>4</v>
      </c>
      <c r="F96" s="4" t="s">
        <v>5</v>
      </c>
    </row>
    <row r="97" spans="1:6" ht="30" x14ac:dyDescent="0.25">
      <c r="A97" s="1">
        <v>42</v>
      </c>
      <c r="B97" s="5" t="s">
        <v>101</v>
      </c>
      <c r="C97" s="49" t="s">
        <v>9</v>
      </c>
      <c r="D97" s="49">
        <v>31</v>
      </c>
      <c r="E97" s="97"/>
      <c r="F97" s="4">
        <f>$D97*E97</f>
        <v>0</v>
      </c>
    </row>
    <row r="98" spans="1:6" x14ac:dyDescent="0.25">
      <c r="A98" s="1"/>
      <c r="E98" s="66"/>
    </row>
    <row r="99" spans="1:6" ht="30" x14ac:dyDescent="0.25">
      <c r="A99" s="1">
        <v>43</v>
      </c>
      <c r="B99" s="5" t="s">
        <v>100</v>
      </c>
      <c r="C99" s="49" t="s">
        <v>9</v>
      </c>
      <c r="D99" s="49">
        <v>2</v>
      </c>
      <c r="E99" s="97"/>
      <c r="F99" s="4">
        <f>$D99*E99</f>
        <v>0</v>
      </c>
    </row>
    <row r="100" spans="1:6" x14ac:dyDescent="0.25">
      <c r="A100" s="1"/>
      <c r="E100" s="66"/>
    </row>
    <row r="101" spans="1:6" ht="30" x14ac:dyDescent="0.25">
      <c r="A101" s="1">
        <v>44</v>
      </c>
      <c r="B101" s="5" t="s">
        <v>99</v>
      </c>
      <c r="C101" s="49" t="s">
        <v>9</v>
      </c>
      <c r="D101" s="49">
        <v>12</v>
      </c>
      <c r="E101" s="97"/>
      <c r="F101" s="4">
        <f>$D101*E101</f>
        <v>0</v>
      </c>
    </row>
    <row r="102" spans="1:6" x14ac:dyDescent="0.25">
      <c r="A102" s="1"/>
      <c r="E102" s="66"/>
    </row>
    <row r="103" spans="1:6" ht="30" x14ac:dyDescent="0.25">
      <c r="A103" s="1">
        <v>45</v>
      </c>
      <c r="B103" s="5" t="s">
        <v>98</v>
      </c>
      <c r="C103" s="49" t="s">
        <v>6</v>
      </c>
      <c r="D103" s="49">
        <v>420</v>
      </c>
      <c r="E103" s="97"/>
      <c r="F103" s="4">
        <f>$D103*E103</f>
        <v>0</v>
      </c>
    </row>
    <row r="104" spans="1:6" x14ac:dyDescent="0.25">
      <c r="A104" s="1"/>
      <c r="E104" s="66"/>
    </row>
    <row r="105" spans="1:6" ht="30" x14ac:dyDescent="0.25">
      <c r="A105" s="1">
        <v>46</v>
      </c>
      <c r="B105" s="5" t="s">
        <v>97</v>
      </c>
      <c r="C105" s="49" t="s">
        <v>6</v>
      </c>
      <c r="D105" s="49">
        <v>850</v>
      </c>
      <c r="E105" s="97"/>
      <c r="F105" s="4">
        <f>$D105*E105</f>
        <v>0</v>
      </c>
    </row>
    <row r="106" spans="1:6" x14ac:dyDescent="0.25">
      <c r="A106" s="1"/>
      <c r="E106" s="66"/>
    </row>
    <row r="107" spans="1:6" s="57" customFormat="1" ht="30" x14ac:dyDescent="0.25">
      <c r="A107" s="1">
        <v>47</v>
      </c>
      <c r="B107" s="5" t="s">
        <v>96</v>
      </c>
      <c r="C107" s="49" t="s">
        <v>9</v>
      </c>
      <c r="D107" s="49">
        <v>15</v>
      </c>
      <c r="E107" s="97"/>
      <c r="F107" s="4">
        <f>$D107*E107</f>
        <v>0</v>
      </c>
    </row>
    <row r="108" spans="1:6" x14ac:dyDescent="0.25">
      <c r="A108" s="1"/>
      <c r="E108" s="66"/>
    </row>
    <row r="109" spans="1:6" ht="30" x14ac:dyDescent="0.25">
      <c r="A109" s="1">
        <v>48</v>
      </c>
      <c r="B109" s="5" t="s">
        <v>95</v>
      </c>
      <c r="C109" s="49" t="s">
        <v>9</v>
      </c>
      <c r="D109" s="49">
        <v>124</v>
      </c>
      <c r="E109" s="97"/>
      <c r="F109" s="4">
        <f>$D109*E109</f>
        <v>0</v>
      </c>
    </row>
    <row r="110" spans="1:6" x14ac:dyDescent="0.25">
      <c r="A110" s="1"/>
      <c r="E110" s="66"/>
    </row>
    <row r="111" spans="1:6" ht="15.75" x14ac:dyDescent="0.25">
      <c r="A111" s="1"/>
      <c r="B111" s="2" t="s">
        <v>45</v>
      </c>
      <c r="C111" s="2"/>
      <c r="D111" s="2"/>
      <c r="E111" s="98"/>
      <c r="F111" s="3"/>
    </row>
    <row r="112" spans="1:6" x14ac:dyDescent="0.25">
      <c r="A112" s="1"/>
      <c r="B112" s="49" t="s">
        <v>1</v>
      </c>
      <c r="C112" s="49" t="s">
        <v>2</v>
      </c>
      <c r="D112" s="49" t="s">
        <v>3</v>
      </c>
      <c r="E112" s="97" t="s">
        <v>4</v>
      </c>
      <c r="F112" s="4" t="s">
        <v>5</v>
      </c>
    </row>
    <row r="113" spans="1:6" ht="60" x14ac:dyDescent="0.25">
      <c r="A113" s="55">
        <v>49</v>
      </c>
      <c r="B113" s="59" t="s">
        <v>94</v>
      </c>
      <c r="C113" s="48" t="s">
        <v>6</v>
      </c>
      <c r="D113" s="48">
        <v>2100</v>
      </c>
      <c r="E113" s="97"/>
      <c r="F113" s="4">
        <f>$D113*E113</f>
        <v>0</v>
      </c>
    </row>
    <row r="114" spans="1:6" x14ac:dyDescent="0.25">
      <c r="A114" s="1"/>
      <c r="E114" s="66"/>
    </row>
    <row r="115" spans="1:6" ht="90" x14ac:dyDescent="0.25">
      <c r="A115" s="1">
        <v>50</v>
      </c>
      <c r="B115" s="5" t="s">
        <v>47</v>
      </c>
      <c r="C115" s="49" t="s">
        <v>7</v>
      </c>
      <c r="D115" s="49">
        <v>3</v>
      </c>
      <c r="E115" s="97"/>
      <c r="F115" s="4">
        <f>$D115*E115</f>
        <v>0</v>
      </c>
    </row>
    <row r="116" spans="1:6" x14ac:dyDescent="0.25">
      <c r="A116" s="1"/>
      <c r="E116" s="66"/>
    </row>
    <row r="117" spans="1:6" ht="30" x14ac:dyDescent="0.25">
      <c r="A117" s="1">
        <v>51</v>
      </c>
      <c r="B117" s="5" t="s">
        <v>48</v>
      </c>
      <c r="C117" s="49" t="s">
        <v>9</v>
      </c>
      <c r="D117" s="49">
        <v>15</v>
      </c>
      <c r="E117" s="97"/>
      <c r="F117" s="4">
        <f>$D117*E117</f>
        <v>0</v>
      </c>
    </row>
    <row r="118" spans="1:6" x14ac:dyDescent="0.25">
      <c r="A118" s="1"/>
      <c r="E118" s="66"/>
    </row>
    <row r="119" spans="1:6" ht="30" x14ac:dyDescent="0.25">
      <c r="A119" s="1">
        <v>53</v>
      </c>
      <c r="B119" s="5" t="s">
        <v>49</v>
      </c>
      <c r="C119" s="49" t="s">
        <v>9</v>
      </c>
      <c r="D119" s="49">
        <v>1</v>
      </c>
      <c r="E119" s="97"/>
      <c r="F119" s="4">
        <f>$D119*E119</f>
        <v>0</v>
      </c>
    </row>
    <row r="120" spans="1:6" x14ac:dyDescent="0.25">
      <c r="A120" s="1"/>
      <c r="B120" s="111"/>
      <c r="C120" s="64"/>
      <c r="D120" s="64"/>
      <c r="E120" s="112"/>
      <c r="F120" s="112"/>
    </row>
    <row r="121" spans="1:6" x14ac:dyDescent="0.25">
      <c r="A121" s="1"/>
      <c r="B121" s="64"/>
      <c r="C121" s="64"/>
      <c r="D121" s="64"/>
      <c r="E121" s="64"/>
      <c r="F121" s="64"/>
    </row>
    <row r="122" spans="1:6" ht="15.75" x14ac:dyDescent="0.25">
      <c r="A122" s="91"/>
      <c r="B122" s="113" t="s">
        <v>144</v>
      </c>
      <c r="C122" s="88"/>
      <c r="D122" s="88"/>
      <c r="E122" s="88"/>
      <c r="F122" s="90">
        <f>SUM(F6:F121)</f>
        <v>0</v>
      </c>
    </row>
    <row r="123" spans="1:6" ht="15.75" x14ac:dyDescent="0.25">
      <c r="A123" s="91"/>
      <c r="B123" s="94"/>
      <c r="C123" s="95"/>
      <c r="D123" s="95"/>
      <c r="E123" s="99"/>
      <c r="F123" s="96"/>
    </row>
    <row r="124" spans="1:6" x14ac:dyDescent="0.25">
      <c r="A124" s="53" t="s">
        <v>52</v>
      </c>
      <c r="B124" s="50"/>
      <c r="C124" s="50"/>
      <c r="D124" s="52" t="s">
        <v>51</v>
      </c>
      <c r="E124" s="67"/>
      <c r="F124" s="100"/>
    </row>
    <row r="125" spans="1:6" x14ac:dyDescent="0.25">
      <c r="A125" s="114"/>
      <c r="B125" s="108"/>
      <c r="C125" s="108"/>
      <c r="D125" s="108"/>
      <c r="E125" s="108"/>
      <c r="F125" s="108"/>
    </row>
  </sheetData>
  <sheetProtection algorithmName="SHA-512" hashValue="1cDCkx8bSQUNTCpQxdGTAArOMtdZyaldRr80G7Maxdu15yUAl6yOwkHrrN4JV20EnAXhfT96hxZ8+wd8V20ZaQ==" saltValue="ox5k+642zG7RxpuBWqrPWw==" spinCount="100000" sheet="1" formatCells="0" formatColumns="0" formatRows="0"/>
  <mergeCells count="2">
    <mergeCell ref="B2:F2"/>
    <mergeCell ref="B1:F1"/>
  </mergeCells>
  <dataValidations count="1">
    <dataValidation type="custom" allowBlank="1" showInputMessage="1" showErrorMessage="1" sqref="E7 E9 E11 E15 E17 E19 E21 E23 E25 E27 E29 E31 E37 E39 E41 E45 E47 E49 E51 E53 E55 E57 E59 E61 E63 E65 E67 E69 E71 E73 E75 E77 E79 E81 E83 E85 E87 E89 E91 E93 E97 E99 E101 E103 E105 E107 E109 E113 E115 E117 E119:E120 E33 E35" xr:uid="{421C0EB1-38E9-4894-B637-543A7997CC6E}">
      <formula1>OR(ROUND(MOD(E7*100,1),3)=0,ROUND(MOD(E7*100,1),3)=1)</formula1>
    </dataValidation>
  </dataValidations>
  <pageMargins left="0.36176470588235293" right="0.80392156862745101" top="0.75" bottom="0.75" header="0.3" footer="0.3"/>
  <pageSetup paperSize="9" scale="82" orientation="portrait" r:id="rId1"/>
  <headerFooter>
    <oddHeader xml:space="preserve">&amp;L&amp;9Priloga E/5.3: PONUDBENI PREDRAČUN&amp;C&amp;9JN IZGRADNJA DISTRIBUCIJSKEGA EEO&amp;R&amp;9Sklop 5.3
</oddHeader>
    <oddFooter>&amp;R&amp;9&amp;P/&amp;N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5</vt:i4>
      </vt:variant>
      <vt:variant>
        <vt:lpstr>Imenovani obsegi</vt:lpstr>
      </vt:variant>
      <vt:variant>
        <vt:i4>6</vt:i4>
      </vt:variant>
    </vt:vector>
  </HeadingPairs>
  <TitlesOfParts>
    <vt:vector size="11" baseType="lpstr">
      <vt:lpstr>5. Rekapitulacija</vt:lpstr>
      <vt:lpstr>5. Tehnični pogoji</vt:lpstr>
      <vt:lpstr>5.1 SN KB ŠTURMOVCI</vt:lpstr>
      <vt:lpstr>5.2 NN KB ŠTURMOVCI</vt:lpstr>
      <vt:lpstr>5.3 NNO KOZMINCI 2</vt:lpstr>
      <vt:lpstr>'5. Rekapitulacija'!Področje_tiskanja</vt:lpstr>
      <vt:lpstr>'5. Tehnični pogoji'!Področje_tiskanja</vt:lpstr>
      <vt:lpstr>'5.1 SN KB ŠTURMOVCI'!Področje_tiskanja</vt:lpstr>
      <vt:lpstr>'5.2 NN KB ŠTURMOVCI'!Področje_tiskanja</vt:lpstr>
      <vt:lpstr>'5.3 NNO KOZMINCI 2'!Področje_tiskanja</vt:lpstr>
      <vt:lpstr>'5. Tehnični pogoji'!Tiskanje_naslovov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Zlatolas Robert</dc:creator>
  <cp:lastModifiedBy>Zlatolas Robert</cp:lastModifiedBy>
  <cp:lastPrinted>2025-07-21T06:58:32Z</cp:lastPrinted>
  <dcterms:created xsi:type="dcterms:W3CDTF">2025-06-20T10:46:17Z</dcterms:created>
  <dcterms:modified xsi:type="dcterms:W3CDTF">2025-07-25T10:59:10Z</dcterms:modified>
</cp:coreProperties>
</file>